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APPELS A PROJETS\CSI\2025\Rapports\"/>
    </mc:Choice>
  </mc:AlternateContent>
  <xr:revisionPtr revIDLastSave="0" documentId="13_ncr:1_{C8EC6B22-8EF1-4A43-BEAE-D22050556023}" xr6:coauthVersionLast="36" xr6:coauthVersionMax="46" xr10:uidLastSave="{00000000-0000-0000-0000-000000000000}"/>
  <bookViews>
    <workbookView xWindow="0" yWindow="0" windowWidth="28800" windowHeight="12216" xr2:uid="{00000000-000D-0000-FFFF-FFFF00000000}"/>
  </bookViews>
  <sheets>
    <sheet name="NOTICE" sheetId="14" r:id="rId1"/>
    <sheet name="rapporteur·es" sheetId="18" r:id="rId2"/>
    <sheet name="RAPPORT " sheetId="1" r:id="rId3"/>
    <sheet name="VOLET RECHERCHE" sheetId="19" r:id="rId4"/>
    <sheet name="Résumé projets Recherche" sheetId="20" r:id="rId5"/>
    <sheet name="LISTE " sheetId="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3" hidden="1">'VOLET RECHERCHE'!$B$1:$AD$47</definedName>
    <definedName name="acronymes">#REF!</definedName>
    <definedName name="avis_labo">[1]Feuil1!$C$3:$C$5</definedName>
    <definedName name="Avis_Unité">[2]Feuil4!$C$2:$C$5</definedName>
    <definedName name="BILANS">[1]Feuil2!$C$2:$C$4</definedName>
    <definedName name="Choix">'[2]choix rapporteurs '!$F$4:$F$42</definedName>
    <definedName name="liste_CAc">'[1]choix rapporteurs '!$F$4:$F$41</definedName>
    <definedName name="N°_DRVI">#REF!</definedName>
    <definedName name="NOTES" localSheetId="0">'[3]LISTE '!$B$2:$B$7</definedName>
    <definedName name="NOTES">'LISTE '!$B$2:$B$7</definedName>
    <definedName name="OUI">'[4]LISTE '!$C$2:$C$3</definedName>
    <definedName name="ouinon">'LISTE '!$D$2:$D$3</definedName>
    <definedName name="présence">[5]Feuil3!$D$2:$D$4</definedName>
    <definedName name="STATUT">[6]LISTES!$C$2:$C$4</definedName>
    <definedName name="tab_labo">'[7]Doc travail'!$D$2:$AM$80</definedName>
    <definedName name="tableau_val" localSheetId="0">#REF!</definedName>
    <definedName name="tableau_val">#REF!</definedName>
    <definedName name="type">[1]Feuil2!$D$2:$D$5</definedName>
    <definedName name="Typemanifestation">[2]Feuil4!$E$2:$E$5</definedName>
    <definedName name="VAL_EQUI" localSheetId="0">#REF!</definedName>
    <definedName name="VAL_EQUI" localSheetId="3">#REF!</definedName>
    <definedName name="VAL_EQUI">#REF!</definedName>
    <definedName name="_xlnm.Print_Area" localSheetId="2">'RAPPORT '!$C$1:$J$48</definedName>
    <definedName name="_xlnm.Print_Area" localSheetId="3">'VOLET RECHERCHE'!$C$1:$AD$48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0" l="1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AC47" i="19"/>
  <c r="AA47" i="19"/>
  <c r="X47" i="19"/>
  <c r="T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A3" i="19"/>
  <c r="A2" i="19"/>
  <c r="G12" i="1" l="1"/>
  <c r="J11" i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5" authorId="0" shapeId="0" xr:uid="{43E023AD-927F-4668-BCC2-1EB78FDE35BB}">
      <text>
        <r>
          <rPr>
            <b/>
            <sz val="9"/>
            <color indexed="81"/>
            <rFont val="Tahoma"/>
            <charset val="1"/>
          </rPr>
          <t xml:space="preserve">DRVI: Donner une proposition de dotation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X16" authorId="0" shapeId="0" xr:uid="{2452C03D-06A4-4322-BE9C-2F052B41B93A}">
      <text>
        <r>
          <rPr>
            <b/>
            <sz val="16"/>
            <color indexed="81"/>
            <rFont val="Tahoma"/>
            <family val="2"/>
          </rPr>
          <t>Alexia Akakpo-Lequien:</t>
        </r>
        <r>
          <rPr>
            <sz val="16"/>
            <color indexed="81"/>
            <rFont val="Tahoma"/>
            <family val="2"/>
          </rPr>
          <t xml:space="preserve">
SI DEVIS</t>
        </r>
      </text>
    </comment>
    <comment ref="X30" authorId="0" shapeId="0" xr:uid="{E7788C6B-41FF-48FE-A500-6226334D03EF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0"/>
            <color indexed="81"/>
            <rFont val="Tahoma"/>
            <family val="2"/>
          </rPr>
          <t>3000 ou 4680 euros</t>
        </r>
      </text>
    </comment>
    <comment ref="X35" authorId="0" shapeId="0" xr:uid="{0B89A3BD-98B3-4705-AE8A-CA7602638726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2000 ou 3000 eur</t>
        </r>
      </text>
    </comment>
    <comment ref="X38" authorId="0" shapeId="0" xr:uid="{7927A82F-5A26-4813-8CFD-81F67348573F}">
      <text>
        <r>
          <rPr>
            <b/>
            <sz val="9"/>
            <color indexed="81"/>
            <rFont val="Tahoma"/>
            <family val="2"/>
          </rPr>
          <t>Alexia Akakpo-Lequien: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4"/>
            <color indexed="81"/>
            <rFont val="Tahoma"/>
            <family val="2"/>
          </rPr>
          <t>de 1600 à 2500 eur</t>
        </r>
      </text>
    </comment>
  </commentList>
</comments>
</file>

<file path=xl/sharedStrings.xml><?xml version="1.0" encoding="utf-8"?>
<sst xmlns="http://schemas.openxmlformats.org/spreadsheetml/2006/main" count="178" uniqueCount="140">
  <si>
    <t xml:space="preserve">Laboratoire </t>
  </si>
  <si>
    <t>A+</t>
  </si>
  <si>
    <t>A</t>
  </si>
  <si>
    <t>A-</t>
  </si>
  <si>
    <t>B</t>
  </si>
  <si>
    <t>C</t>
  </si>
  <si>
    <t>X</t>
  </si>
  <si>
    <t xml:space="preserve">QUALITÉ ET AMBITION DU PROJET 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</si>
  <si>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</si>
  <si>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</si>
  <si>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</si>
  <si>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</si>
  <si>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</si>
  <si>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</si>
  <si>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</si>
  <si>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</si>
  <si>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</si>
  <si>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</si>
  <si>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</si>
  <si>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</si>
  <si>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</si>
  <si>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</si>
  <si>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</si>
  <si>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</si>
  <si>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</si>
  <si>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</si>
  <si>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</si>
  <si>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</si>
  <si>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</si>
  <si>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</si>
  <si>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>Rapporteur·e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</si>
  <si>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</si>
  <si>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</si>
  <si>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</si>
  <si>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</si>
  <si>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CRITERES </t>
  </si>
  <si>
    <t xml:space="preserve">Avis favorable </t>
  </si>
  <si>
    <t>Ambition et enjeux du projet - Avancées scientifiques attendues</t>
  </si>
  <si>
    <t xml:space="preserve">Clarté des objectifs  </t>
  </si>
  <si>
    <t>Caractère exploratoire</t>
  </si>
  <si>
    <t>Caractère interdisciplinaire</t>
  </si>
  <si>
    <t xml:space="preserve">ORGANISATION ET RÉALISATION DU PROJET    </t>
  </si>
  <si>
    <t>Projet porté par un nouvel arrivant lui permettant de développer son propre axe de recherche</t>
  </si>
  <si>
    <t xml:space="preserve">Faisabilité et adéquation du programme de travail </t>
  </si>
  <si>
    <t>Qualité et expérience du porteur et des équipes impliquées</t>
  </si>
  <si>
    <t>Si projet collaboratif, qualité et organisation de la collaboration, complémentarité des équipes impliquées</t>
  </si>
  <si>
    <t>Pertinence du montage budgétaire</t>
  </si>
  <si>
    <t>Diffusion des résultats</t>
  </si>
  <si>
    <t>Valorisation éventuelle envisagée (collaborations avec des entreprises, dépôt de brevet, ...)</t>
  </si>
  <si>
    <t xml:space="preserve">RETOMBÉES </t>
  </si>
  <si>
    <t xml:space="preserve">Qualité et Ambition </t>
  </si>
  <si>
    <t>Organisation et réalisation</t>
  </si>
  <si>
    <t>Retombées</t>
  </si>
  <si>
    <t xml:space="preserve">Numéro du dossier </t>
  </si>
  <si>
    <t xml:space="preserve">Nom du projet (Acronyme) </t>
  </si>
  <si>
    <t>Date limite de dépôt des rapports CSI Recherche et Équipements</t>
  </si>
  <si>
    <t>Classement des projets CSI Recherche et Equipements</t>
  </si>
  <si>
    <t>21 Novembre 2024</t>
  </si>
  <si>
    <t>19 Décembre 2024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</si>
  <si>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2025</t>
    </r>
  </si>
  <si>
    <t>RAPPORT (VOLET RECHERCHE) CSI 2025</t>
  </si>
  <si>
    <t>N° DRVI</t>
  </si>
  <si>
    <t>Directeur
Directrice</t>
  </si>
  <si>
    <t>Personne en charge de la demande</t>
  </si>
  <si>
    <t>Date arrivée dans l'établissement</t>
  </si>
  <si>
    <t>Acronyme du projet</t>
  </si>
  <si>
    <t xml:space="preserve">Résumé projet </t>
  </si>
  <si>
    <t>DS</t>
  </si>
  <si>
    <t>EUR</t>
  </si>
  <si>
    <t xml:space="preserve">Avis de l'Unité </t>
  </si>
  <si>
    <t xml:space="preserve">Avis du laboratoire </t>
  </si>
  <si>
    <t>Dépenses</t>
  </si>
  <si>
    <t>Recettes acquises</t>
  </si>
  <si>
    <t>Recettes prévues (hors CSI)</t>
  </si>
  <si>
    <t>Coût total de l'opération HT</t>
  </si>
  <si>
    <t>Somme sollicitée en CSI 2024</t>
  </si>
  <si>
    <t>% de la subvention CSI 2024</t>
  </si>
  <si>
    <t>Rapporteur 1</t>
  </si>
  <si>
    <t>Note rapporteur 1</t>
  </si>
  <si>
    <t>Note CAc</t>
  </si>
  <si>
    <t>Montant proposé par le CAc</t>
  </si>
  <si>
    <t>Mandat de gestion</t>
  </si>
  <si>
    <t>TOTAL SOLLICITÉ CSI 2024</t>
  </si>
  <si>
    <t xml:space="preserve">Choisir un numéro dans le menu déroulant </t>
  </si>
  <si>
    <t>Rapporteur·es</t>
  </si>
  <si>
    <t>Projets Recherche</t>
  </si>
  <si>
    <t>ID unique rapporteur 1</t>
  </si>
  <si>
    <t>ID unique rapporteur 2</t>
  </si>
  <si>
    <t xml:space="preserve">Intitulé du Projet </t>
  </si>
  <si>
    <t xml:space="preserve">Partenaires du projet </t>
  </si>
  <si>
    <t>Montant proposé par le Rapporteur 1</t>
  </si>
  <si>
    <t>Rapporteur 2</t>
  </si>
  <si>
    <t>Note rapporteur 2</t>
  </si>
  <si>
    <t>Montant proposé par le Rapporteur 2</t>
  </si>
  <si>
    <t>TOTAL</t>
  </si>
  <si>
    <t>Somme sollicitée en CSI 2025</t>
  </si>
  <si>
    <t>% de la subvention CSI 2025</t>
  </si>
  <si>
    <t xml:space="preserve">Prise en compte dans le programme scientifique d'éléments cherchant à répondre aux préconisations "Développement Durable et responsabilité sociétale" (DDRS)  </t>
  </si>
  <si>
    <t>6 Novembre 2024 - 12h</t>
  </si>
  <si>
    <t>16 Décembre 2024</t>
  </si>
  <si>
    <t>ANTUNES POUSINHA Paula</t>
  </si>
  <si>
    <t>BAILLY-BECHET Marc</t>
  </si>
  <si>
    <t>BELLAGAMBA Ugo</t>
  </si>
  <si>
    <t>BERTRAND Marie-France</t>
  </si>
  <si>
    <t>BIZIOU Michaël</t>
  </si>
  <si>
    <t>BLANC Frédéric</t>
  </si>
  <si>
    <t>BORGESE Franck</t>
  </si>
  <si>
    <t>BOSCARI Alexandre</t>
  </si>
  <si>
    <t>CABRIO Elena</t>
  </si>
  <si>
    <t>CAILLAU Jean-Baptiste</t>
  </si>
  <si>
    <t>COUNILLON Laurent</t>
  </si>
  <si>
    <t>COURTIN Christine</t>
  </si>
  <si>
    <t>DEMARIA Samira</t>
  </si>
  <si>
    <t>DOUAI Ali</t>
  </si>
  <si>
    <t>ETESSE Jean</t>
  </si>
  <si>
    <t>FEDELE Carine</t>
  </si>
  <si>
    <t>FOURNIER Laurent</t>
  </si>
  <si>
    <t>FRANQUET Erwin</t>
  </si>
  <si>
    <t>GIRAUD-PANIS Marie-Josèphe</t>
  </si>
  <si>
    <t>HURON David</t>
  </si>
  <si>
    <t>HUSSENOT Anthony</t>
  </si>
  <si>
    <t>KRAFFT Jackie</t>
  </si>
  <si>
    <t>LAUDATI Patrizia</t>
  </si>
  <si>
    <t>LEMAHIEU Ann</t>
  </si>
  <si>
    <t>LEMAIRE Elisabeth</t>
  </si>
  <si>
    <t>MICHELET Véronique</t>
  </si>
  <si>
    <t>MONTAGNE Véronique</t>
  </si>
  <si>
    <t>N'AIT-BOUDA Faiza</t>
  </si>
  <si>
    <t>OURIACHI Marie-Jeanne</t>
  </si>
  <si>
    <t>PELLEGRINETTI Jean-Paul</t>
  </si>
  <si>
    <t>PLOUVIEZ Mélanie</t>
  </si>
  <si>
    <t>PONTY Yannick</t>
  </si>
  <si>
    <t>POTOT Swanie</t>
  </si>
  <si>
    <t>REIS Patrice</t>
  </si>
  <si>
    <t>RUFINI Alexandra</t>
  </si>
  <si>
    <t>SEITZ-POLSKI Barbara</t>
  </si>
  <si>
    <t>SIBILLE Brigitte</t>
  </si>
  <si>
    <t>SIGLOCH Karin</t>
  </si>
  <si>
    <t>TANTI Jean-François</t>
  </si>
  <si>
    <t>TRUBERT Jean-François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</si>
</sst>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€&quot;"/>
    <numFmt numFmtId="165" formatCode="#,##0.00\ &quot;€&quot;"/>
    <numFmt numFmtId="166" formatCode="0;\-0;;@"/>
    <numFmt numFmtId="167" formatCode="#,##0.00\ [$€-40C];\-#,##0.00\ [$€-40C]"/>
    <numFmt numFmtId="168" formatCode="#,##0\ _€"/>
  </numFmts>
  <fonts count="4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1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Arial"/>
      <family val="2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name val="Arial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0"/>
      <color indexed="81"/>
      <name val="Tahoma"/>
      <family val="2"/>
    </font>
    <font>
      <sz val="18"/>
      <color indexed="81"/>
      <name val="Tahoma"/>
      <family val="2"/>
    </font>
    <font>
      <sz val="24"/>
      <color indexed="81"/>
      <name val="Tahoma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2" fillId="0" borderId="0" applyNumberFormat="0" applyFont="0" applyFill="0" applyBorder="0" applyAlignment="0" applyProtection="0"/>
    <xf numFmtId="0" fontId="23" fillId="0" borderId="0"/>
    <xf numFmtId="0" fontId="23" fillId="0" borderId="0"/>
  </cellStyleXfs>
  <cellXfs count="187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6" xfId="0" applyBorder="1" applyProtection="1">
      <protection locked="0"/>
    </xf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6" fillId="4" borderId="13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5" borderId="6" xfId="0" applyFill="1" applyBorder="1" applyAlignment="1" applyProtection="1"/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0" fillId="8" borderId="12" xfId="0" applyFill="1" applyBorder="1" applyAlignment="1" applyProtection="1">
      <protection locked="0"/>
    </xf>
    <xf numFmtId="0" fontId="0" fillId="8" borderId="10" xfId="0" applyFill="1" applyBorder="1" applyAlignment="1" applyProtection="1"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1" fillId="0" borderId="13" xfId="0" applyFont="1" applyBorder="1" applyAlignment="1" applyProtection="1">
      <alignment horizontal="left" vertical="center" wrapText="1"/>
    </xf>
    <xf numFmtId="0" fontId="2" fillId="10" borderId="10" xfId="0" applyFont="1" applyFill="1" applyBorder="1" applyAlignment="1" applyProtection="1">
      <alignment horizontal="center"/>
      <protection locked="0"/>
    </xf>
    <xf numFmtId="0" fontId="12" fillId="0" borderId="13" xfId="1" applyNumberFormat="1" applyFont="1" applyFill="1" applyBorder="1" applyAlignment="1" applyProtection="1">
      <alignment horizontal="center" vertical="center"/>
    </xf>
    <xf numFmtId="0" fontId="12" fillId="0" borderId="20" xfId="1" applyNumberFormat="1" applyFont="1" applyFill="1" applyBorder="1" applyAlignment="1" applyProtection="1">
      <alignment horizontal="center" vertical="center"/>
    </xf>
    <xf numFmtId="0" fontId="18" fillId="0" borderId="7" xfId="1" applyNumberFormat="1" applyFont="1" applyFill="1" applyBorder="1" applyAlignment="1"/>
    <xf numFmtId="165" fontId="19" fillId="0" borderId="13" xfId="1" applyNumberFormat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/>
    </xf>
    <xf numFmtId="0" fontId="22" fillId="0" borderId="13" xfId="1" applyNumberFormat="1" applyFont="1" applyFill="1" applyBorder="1" applyAlignment="1">
      <alignment horizontal="center" vertical="center"/>
    </xf>
    <xf numFmtId="0" fontId="24" fillId="0" borderId="13" xfId="6" applyFont="1" applyBorder="1" applyAlignment="1">
      <alignment horizontal="center" vertical="center" wrapText="1"/>
    </xf>
    <xf numFmtId="164" fontId="28" fillId="0" borderId="13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/>
    <xf numFmtId="0" fontId="26" fillId="0" borderId="13" xfId="6" applyFont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center" vertical="center"/>
    </xf>
    <xf numFmtId="0" fontId="12" fillId="0" borderId="24" xfId="1" applyNumberFormat="1" applyFont="1" applyFill="1" applyBorder="1" applyAlignment="1"/>
    <xf numFmtId="164" fontId="19" fillId="0" borderId="13" xfId="1" applyNumberFormat="1" applyFont="1" applyFill="1" applyBorder="1" applyAlignment="1">
      <alignment horizontal="left" vertical="center" wrapText="1"/>
    </xf>
    <xf numFmtId="0" fontId="37" fillId="0" borderId="13" xfId="6" applyFont="1" applyBorder="1" applyAlignment="1">
      <alignment horizontal="left" vertical="center"/>
    </xf>
    <xf numFmtId="0" fontId="38" fillId="0" borderId="0" xfId="6" applyFont="1" applyAlignment="1">
      <alignment horizontal="left" vertical="center"/>
    </xf>
    <xf numFmtId="0" fontId="23" fillId="0" borderId="0" xfId="6"/>
    <xf numFmtId="164" fontId="39" fillId="0" borderId="13" xfId="1" applyNumberFormat="1" applyFont="1" applyFill="1" applyBorder="1" applyAlignment="1">
      <alignment horizontal="left" vertical="center" wrapText="1"/>
    </xf>
    <xf numFmtId="164" fontId="18" fillId="0" borderId="13" xfId="1" applyNumberFormat="1" applyFont="1" applyFill="1" applyBorder="1" applyAlignment="1">
      <alignment horizontal="left" vertical="center" wrapText="1"/>
    </xf>
    <xf numFmtId="9" fontId="40" fillId="0" borderId="13" xfId="1" applyNumberFormat="1" applyFont="1" applyFill="1" applyBorder="1" applyAlignment="1">
      <alignment horizontal="left" vertical="center" wrapText="1"/>
    </xf>
    <xf numFmtId="0" fontId="18" fillId="0" borderId="13" xfId="1" applyNumberFormat="1" applyFont="1" applyFill="1" applyBorder="1" applyAlignment="1">
      <alignment horizontal="left" vertical="center" wrapText="1"/>
    </xf>
    <xf numFmtId="164" fontId="19" fillId="0" borderId="23" xfId="1" applyNumberFormat="1" applyFont="1" applyFill="1" applyBorder="1" applyAlignment="1">
      <alignment horizontal="center" vertical="center" wrapText="1"/>
    </xf>
    <xf numFmtId="165" fontId="19" fillId="0" borderId="23" xfId="1" applyNumberFormat="1" applyFont="1" applyFill="1" applyBorder="1" applyAlignment="1">
      <alignment horizontal="center" vertical="center" wrapText="1"/>
    </xf>
    <xf numFmtId="165" fontId="20" fillId="0" borderId="23" xfId="1" applyNumberFormat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/>
    </xf>
    <xf numFmtId="0" fontId="18" fillId="0" borderId="13" xfId="1" applyNumberFormat="1" applyFont="1" applyFill="1" applyBorder="1" applyAlignment="1"/>
    <xf numFmtId="49" fontId="25" fillId="0" borderId="13" xfId="4" applyNumberFormat="1" applyFont="1" applyBorder="1" applyAlignment="1">
      <alignment horizontal="center" vertical="center" wrapText="1"/>
    </xf>
    <xf numFmtId="0" fontId="24" fillId="0" borderId="13" xfId="6" applyFont="1" applyBorder="1" applyAlignment="1">
      <alignment vertical="center" wrapText="1"/>
    </xf>
    <xf numFmtId="165" fontId="18" fillId="0" borderId="13" xfId="4" applyNumberFormat="1" applyFont="1" applyBorder="1" applyAlignment="1">
      <alignment horizontal="center" vertical="center" wrapText="1"/>
    </xf>
    <xf numFmtId="49" fontId="18" fillId="0" borderId="13" xfId="4" applyNumberFormat="1" applyFont="1" applyBorder="1" applyAlignment="1">
      <alignment horizontal="center" vertical="center" wrapText="1"/>
    </xf>
    <xf numFmtId="165" fontId="18" fillId="0" borderId="13" xfId="4" applyNumberFormat="1" applyFont="1" applyBorder="1" applyAlignment="1">
      <alignment horizontal="left" vertical="center" wrapText="1"/>
    </xf>
    <xf numFmtId="164" fontId="18" fillId="0" borderId="13" xfId="4" applyNumberFormat="1" applyFont="1" applyBorder="1" applyAlignment="1">
      <alignment horizontal="center" vertical="center"/>
    </xf>
    <xf numFmtId="164" fontId="18" fillId="0" borderId="13" xfId="4" applyNumberFormat="1" applyFont="1" applyBorder="1" applyAlignment="1">
      <alignment horizontal="center" vertical="center" wrapText="1"/>
    </xf>
    <xf numFmtId="10" fontId="20" fillId="0" borderId="13" xfId="4" applyNumberFormat="1" applyFont="1" applyBorder="1" applyAlignment="1">
      <alignment horizontal="center" vertical="center"/>
    </xf>
    <xf numFmtId="167" fontId="19" fillId="0" borderId="13" xfId="1" applyNumberFormat="1" applyFont="1" applyFill="1" applyBorder="1" applyAlignment="1">
      <alignment horizontal="center" vertical="center"/>
    </xf>
    <xf numFmtId="167" fontId="27" fillId="0" borderId="13" xfId="1" applyNumberFormat="1" applyFont="1" applyFill="1" applyBorder="1" applyAlignment="1">
      <alignment horizontal="center" vertical="center" wrapText="1"/>
    </xf>
    <xf numFmtId="166" fontId="25" fillId="0" borderId="13" xfId="6" applyNumberFormat="1" applyFont="1" applyBorder="1" applyAlignment="1">
      <alignment horizontal="center" vertical="center"/>
    </xf>
    <xf numFmtId="165" fontId="18" fillId="0" borderId="13" xfId="1" applyNumberFormat="1" applyFont="1" applyFill="1" applyBorder="1" applyAlignment="1">
      <alignment horizontal="center" vertical="center" wrapText="1"/>
    </xf>
    <xf numFmtId="165" fontId="18" fillId="0" borderId="13" xfId="4" applyNumberFormat="1" applyFont="1" applyBorder="1" applyAlignment="1">
      <alignment vertical="center" wrapText="1"/>
    </xf>
    <xf numFmtId="166" fontId="3" fillId="0" borderId="13" xfId="6" applyNumberFormat="1" applyFont="1" applyBorder="1" applyAlignment="1">
      <alignment horizontal="center" vertical="center"/>
    </xf>
    <xf numFmtId="167" fontId="19" fillId="0" borderId="13" xfId="1" applyNumberFormat="1" applyFont="1" applyFill="1" applyBorder="1" applyAlignment="1">
      <alignment horizontal="center" vertical="center" wrapText="1"/>
    </xf>
    <xf numFmtId="0" fontId="19" fillId="0" borderId="13" xfId="1" applyNumberFormat="1" applyFont="1" applyFill="1" applyBorder="1" applyAlignment="1">
      <alignment horizontal="center" vertical="center" wrapText="1"/>
    </xf>
    <xf numFmtId="165" fontId="41" fillId="0" borderId="13" xfId="1" applyNumberFormat="1" applyFont="1" applyFill="1" applyBorder="1" applyAlignment="1">
      <alignment horizontal="center" vertical="center" wrapText="1"/>
    </xf>
    <xf numFmtId="165" fontId="28" fillId="0" borderId="13" xfId="1" applyNumberFormat="1" applyFont="1" applyFill="1" applyBorder="1" applyAlignment="1">
      <alignment horizontal="center" vertical="center" wrapText="1"/>
    </xf>
    <xf numFmtId="0" fontId="18" fillId="0" borderId="13" xfId="1" applyNumberFormat="1" applyFont="1" applyFill="1" applyBorder="1" applyAlignment="1">
      <alignment horizontal="center" vertical="center"/>
    </xf>
    <xf numFmtId="0" fontId="18" fillId="0" borderId="13" xfId="1" applyNumberFormat="1" applyFont="1" applyFill="1" applyBorder="1" applyAlignment="1">
      <alignment vertical="center" wrapText="1"/>
    </xf>
    <xf numFmtId="0" fontId="18" fillId="0" borderId="13" xfId="1" applyNumberFormat="1" applyFont="1" applyFill="1" applyBorder="1" applyAlignment="1">
      <alignment horizontal="center" vertical="center" wrapText="1"/>
    </xf>
    <xf numFmtId="164" fontId="18" fillId="0" borderId="13" xfId="1" applyNumberFormat="1" applyFont="1" applyFill="1" applyBorder="1" applyAlignment="1">
      <alignment horizontal="center" vertical="center"/>
    </xf>
    <xf numFmtId="0" fontId="41" fillId="0" borderId="13" xfId="1" applyNumberFormat="1" applyFont="1" applyFill="1" applyBorder="1" applyAlignment="1">
      <alignment horizontal="center" vertical="center" wrapText="1"/>
    </xf>
    <xf numFmtId="0" fontId="42" fillId="0" borderId="13" xfId="1" applyNumberFormat="1" applyFont="1" applyFill="1" applyBorder="1" applyAlignment="1">
      <alignment horizontal="center" vertical="center"/>
    </xf>
    <xf numFmtId="14" fontId="18" fillId="0" borderId="13" xfId="1" applyNumberFormat="1" applyFont="1" applyFill="1" applyBorder="1" applyAlignment="1">
      <alignment horizontal="center" vertical="center"/>
    </xf>
    <xf numFmtId="14" fontId="24" fillId="0" borderId="13" xfId="6" applyNumberFormat="1" applyFont="1" applyBorder="1" applyAlignment="1">
      <alignment horizontal="center" vertical="center"/>
    </xf>
    <xf numFmtId="0" fontId="29" fillId="10" borderId="25" xfId="1" applyNumberFormat="1" applyFont="1" applyFill="1" applyBorder="1" applyAlignment="1"/>
    <xf numFmtId="164" fontId="29" fillId="10" borderId="25" xfId="1" applyNumberFormat="1" applyFont="1" applyFill="1" applyBorder="1" applyAlignment="1">
      <alignment horizontal="center" vertical="center"/>
    </xf>
    <xf numFmtId="168" fontId="29" fillId="10" borderId="25" xfId="1" applyNumberFormat="1" applyFont="1" applyFill="1" applyBorder="1" applyAlignment="1">
      <alignment horizontal="center" vertical="center"/>
    </xf>
    <xf numFmtId="0" fontId="29" fillId="0" borderId="25" xfId="1" applyNumberFormat="1" applyFont="1" applyFill="1" applyBorder="1" applyAlignment="1"/>
    <xf numFmtId="168" fontId="29" fillId="10" borderId="25" xfId="1" applyNumberFormat="1" applyFont="1" applyFill="1" applyBorder="1" applyAlignment="1"/>
    <xf numFmtId="165" fontId="18" fillId="0" borderId="13" xfId="1" applyNumberFormat="1" applyFont="1" applyFill="1" applyBorder="1" applyAlignment="1">
      <alignment horizontal="left" vertical="center" wrapText="1"/>
    </xf>
    <xf numFmtId="165" fontId="19" fillId="0" borderId="13" xfId="1" applyNumberFormat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/>
    </xf>
    <xf numFmtId="0" fontId="1" fillId="0" borderId="13" xfId="0" applyFont="1" applyBorder="1" applyAlignment="1" applyProtection="1">
      <alignment horizontal="left"/>
    </xf>
    <xf numFmtId="0" fontId="0" fillId="0" borderId="13" xfId="0" applyBorder="1" applyAlignment="1" applyProtection="1">
      <alignment horizontal="center"/>
    </xf>
    <xf numFmtId="0" fontId="0" fillId="0" borderId="17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49" fontId="1" fillId="0" borderId="14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6" fillId="4" borderId="13" xfId="0" applyFont="1" applyFill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 wrapText="1"/>
    </xf>
    <xf numFmtId="0" fontId="17" fillId="11" borderId="7" xfId="1" applyNumberFormat="1" applyFont="1" applyFill="1" applyBorder="1" applyAlignment="1" applyProtection="1">
      <alignment horizontal="center" vertical="center"/>
    </xf>
    <xf numFmtId="0" fontId="17" fillId="11" borderId="8" xfId="1" applyNumberFormat="1" applyFont="1" applyFill="1" applyBorder="1" applyAlignment="1" applyProtection="1">
      <alignment horizontal="center" vertical="center"/>
    </xf>
    <xf numFmtId="0" fontId="17" fillId="11" borderId="9" xfId="1" applyNumberFormat="1" applyFont="1" applyFill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left" wrapText="1"/>
      <protection locked="0"/>
    </xf>
    <xf numFmtId="0" fontId="11" fillId="0" borderId="12" xfId="0" applyFont="1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left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Alignment="1" applyProtection="1">
      <alignment horizontal="left"/>
      <protection locked="0"/>
    </xf>
    <xf numFmtId="0" fontId="2" fillId="7" borderId="10" xfId="0" applyFont="1" applyFill="1" applyBorder="1" applyAlignment="1" applyProtection="1">
      <alignment horizontal="left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2" fillId="6" borderId="7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9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2" fillId="6" borderId="11" xfId="0" applyFont="1" applyFill="1" applyBorder="1" applyAlignment="1" applyProtection="1">
      <alignment horizontal="center" vertical="center"/>
      <protection locked="0"/>
    </xf>
    <xf numFmtId="0" fontId="2" fillId="6" borderId="12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1" fillId="7" borderId="11" xfId="0" applyFont="1" applyFill="1" applyBorder="1" applyAlignment="1" applyProtection="1">
      <alignment horizontal="left" vertical="center"/>
      <protection locked="0"/>
    </xf>
    <xf numFmtId="0" fontId="4" fillId="7" borderId="10" xfId="0" applyFont="1" applyFill="1" applyBorder="1" applyAlignment="1" applyProtection="1">
      <alignment horizontal="left" vertical="center"/>
      <protection locked="0"/>
    </xf>
    <xf numFmtId="0" fontId="1" fillId="7" borderId="11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0" fontId="43" fillId="12" borderId="26" xfId="0" applyFont="1" applyFill="1" applyBorder="1" applyAlignment="1">
      <alignment horizontal="left" vertical="center"/>
    </xf>
    <xf numFmtId="0" fontId="43" fillId="12" borderId="27" xfId="0" applyFont="1" applyFill="1" applyBorder="1" applyAlignment="1">
      <alignment horizontal="left" vertical="center"/>
    </xf>
    <xf numFmtId="0" fontId="43" fillId="12" borderId="27" xfId="0" applyFont="1" applyFill="1" applyBorder="1" applyAlignment="1">
      <alignment horizontal="left" vertical="center" wrapText="1"/>
    </xf>
    <xf numFmtId="0" fontId="43" fillId="12" borderId="28" xfId="0" applyFont="1" applyFill="1" applyBorder="1" applyAlignment="1">
      <alignment horizontal="left" vertical="center"/>
    </xf>
    <xf numFmtId="0" fontId="12" fillId="0" borderId="29" xfId="1" applyNumberFormat="1" applyFont="1" applyFill="1" applyBorder="1" applyAlignment="1" applyProtection="1">
      <alignment horizontal="center" vertical="center"/>
    </xf>
    <xf numFmtId="0" fontId="12" fillId="0" borderId="30" xfId="1" applyNumberFormat="1" applyFont="1" applyFill="1" applyBorder="1" applyAlignment="1" applyProtection="1">
      <alignment horizontal="center" vertical="center"/>
    </xf>
    <xf numFmtId="0" fontId="17" fillId="11" borderId="1" xfId="1" applyNumberFormat="1" applyFont="1" applyFill="1" applyBorder="1" applyAlignment="1" applyProtection="1">
      <alignment horizontal="center" vertical="center"/>
    </xf>
    <xf numFmtId="0" fontId="17" fillId="11" borderId="0" xfId="1" applyNumberFormat="1" applyFont="1" applyFill="1" applyBorder="1" applyAlignment="1" applyProtection="1">
      <alignment horizontal="center" vertical="center"/>
    </xf>
    <xf numFmtId="0" fontId="17" fillId="11" borderId="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2" fillId="0" borderId="31" xfId="1" applyNumberFormat="1" applyFont="1" applyFill="1" applyBorder="1" applyAlignment="1" applyProtection="1">
      <alignment horizontal="center" vertical="center"/>
    </xf>
    <xf numFmtId="0" fontId="12" fillId="0" borderId="15" xfId="1" applyNumberFormat="1" applyFont="1" applyFill="1" applyBorder="1" applyAlignment="1" applyProtection="1">
      <alignment horizontal="center" vertical="center"/>
    </xf>
    <xf numFmtId="0" fontId="0" fillId="0" borderId="15" xfId="0" applyBorder="1"/>
    <xf numFmtId="0" fontId="0" fillId="0" borderId="32" xfId="0" applyBorder="1"/>
  </cellXfs>
  <cellStyles count="8"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470B7FA7-5DE4-4540-BD98-37DF2885C7D1}"/>
    <cellStyle name="Normal 3 3" xfId="5" xr:uid="{89C9ED10-06C9-493D-8084-0F0D28A1C9D6}"/>
    <cellStyle name="Normal 5" xfId="6" xr:uid="{8591EB59-0862-4897-BA3C-9EE565D524BE}"/>
    <cellStyle name="Normal 6" xfId="7" xr:uid="{45965BDD-1A9F-486C-87BD-AEB4A82648AF}"/>
    <cellStyle name="Pourcentage 2" xfId="2" xr:uid="{00000000-0005-0000-0000-000003000000}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EC6B86-27FC-4E74-BAF0-12DA304E9F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132522</xdr:rowOff>
    </xdr:from>
    <xdr:to>
      <xdr:col>13</xdr:col>
      <xdr:colOff>163812</xdr:colOff>
      <xdr:row>6</xdr:row>
      <xdr:rowOff>68107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B8F2DBC-82E9-42B9-9F0D-AB65F448CF34}"/>
            </a:ext>
          </a:extLst>
        </xdr:cNvPr>
        <xdr:cNvGrpSpPr/>
      </xdr:nvGrpSpPr>
      <xdr:grpSpPr>
        <a:xfrm>
          <a:off x="8041934" y="711894"/>
          <a:ext cx="2544275" cy="521254"/>
          <a:chOff x="8146660" y="8988669"/>
          <a:chExt cx="2440765" cy="550984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0BAAD71-EA52-49CB-B53A-A15CE18AD74D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B6BE498E-BB97-4A15-AB57-C9F6A45A6E0A}"/>
              </a:ext>
            </a:extLst>
          </xdr:cNvPr>
          <xdr:cNvCxnSpPr>
            <a:stCxn id="5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Parenthèse fermante 4">
            <a:extLst>
              <a:ext uri="{FF2B5EF4-FFF2-40B4-BE49-F238E27FC236}">
                <a16:creationId xmlns:a16="http://schemas.microsoft.com/office/drawing/2014/main" id="{3CD12DFA-9BBB-4FE2-BD84-A78EDB401AA7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16069</xdr:colOff>
      <xdr:row>9</xdr:row>
      <xdr:rowOff>39762</xdr:rowOff>
    </xdr:from>
    <xdr:to>
      <xdr:col>13</xdr:col>
      <xdr:colOff>1</xdr:colOff>
      <xdr:row>12</xdr:row>
      <xdr:rowOff>20060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20DBBB0C-EE47-4745-84A7-CFE72D63D362}"/>
            </a:ext>
          </a:extLst>
        </xdr:cNvPr>
        <xdr:cNvGrpSpPr/>
      </xdr:nvGrpSpPr>
      <xdr:grpSpPr>
        <a:xfrm>
          <a:off x="8058003" y="1790473"/>
          <a:ext cx="2364395" cy="559670"/>
          <a:chOff x="8519746" y="8247773"/>
          <a:chExt cx="2360366" cy="709830"/>
        </a:xfrm>
      </xdr:grpSpPr>
      <xdr:sp macro="" textlink="">
        <xdr:nvSpPr>
          <xdr:cNvPr id="7" name="Parenthèse fermante 6">
            <a:extLst>
              <a:ext uri="{FF2B5EF4-FFF2-40B4-BE49-F238E27FC236}">
                <a16:creationId xmlns:a16="http://schemas.microsoft.com/office/drawing/2014/main" id="{B9F60460-DB14-4AB1-9560-589E0452B81B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6A3BB09A-77CC-4051-8745-8559DE25045F}"/>
              </a:ext>
            </a:extLst>
          </xdr:cNvPr>
          <xdr:cNvSpPr/>
        </xdr:nvSpPr>
        <xdr:spPr>
          <a:xfrm>
            <a:off x="9205242" y="8247773"/>
            <a:ext cx="1674870" cy="615041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thème.</a:t>
            </a:r>
            <a:endParaRPr lang="fr-FR" sz="1100"/>
          </a:p>
        </xdr:txBody>
      </xdr:sp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2693221D-D534-40F2-B9B8-033617963856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79513</xdr:colOff>
      <xdr:row>33</xdr:row>
      <xdr:rowOff>66261</xdr:rowOff>
    </xdr:from>
    <xdr:to>
      <xdr:col>13</xdr:col>
      <xdr:colOff>303395</xdr:colOff>
      <xdr:row>47</xdr:row>
      <xdr:rowOff>98320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F7F46077-AD61-4B55-8FC1-68445993492F}"/>
            </a:ext>
          </a:extLst>
        </xdr:cNvPr>
        <xdr:cNvGrpSpPr/>
      </xdr:nvGrpSpPr>
      <xdr:grpSpPr>
        <a:xfrm>
          <a:off x="8121447" y="6836096"/>
          <a:ext cx="2604345" cy="2588852"/>
          <a:chOff x="8502161" y="13466298"/>
          <a:chExt cx="2609273" cy="2629487"/>
        </a:xfrm>
      </xdr:grpSpPr>
      <xdr:sp macro="" textlink="">
        <xdr:nvSpPr>
          <xdr:cNvPr id="11" name="Parenthèse fermante 10">
            <a:extLst>
              <a:ext uri="{FF2B5EF4-FFF2-40B4-BE49-F238E27FC236}">
                <a16:creationId xmlns:a16="http://schemas.microsoft.com/office/drawing/2014/main" id="{4F06F12A-BA56-4EA9-8EAB-2AC605E7F0F1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1DB398D1-54A4-42D8-AAA1-B1ABFF77590B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59634</xdr:colOff>
      <xdr:row>17</xdr:row>
      <xdr:rowOff>59634</xdr:rowOff>
    </xdr:from>
    <xdr:to>
      <xdr:col>12</xdr:col>
      <xdr:colOff>601702</xdr:colOff>
      <xdr:row>31</xdr:row>
      <xdr:rowOff>117690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0B7E47FC-5A36-430C-A604-A3E7CE75D14A}"/>
            </a:ext>
          </a:extLst>
        </xdr:cNvPr>
        <xdr:cNvGrpSpPr/>
      </xdr:nvGrpSpPr>
      <xdr:grpSpPr>
        <a:xfrm>
          <a:off x="8101568" y="3391022"/>
          <a:ext cx="2129043" cy="3068271"/>
          <a:chOff x="8150086" y="3637721"/>
          <a:chExt cx="2132329" cy="2748247"/>
        </a:xfrm>
      </xdr:grpSpPr>
      <xdr:sp macro="" textlink="">
        <xdr:nvSpPr>
          <xdr:cNvPr id="13" name="Parenthèse fermante 12">
            <a:extLst>
              <a:ext uri="{FF2B5EF4-FFF2-40B4-BE49-F238E27FC236}">
                <a16:creationId xmlns:a16="http://schemas.microsoft.com/office/drawing/2014/main" id="{AA9FB0DA-2066-4140-B1DC-A20C00E5189E}"/>
              </a:ext>
            </a:extLst>
          </xdr:cNvPr>
          <xdr:cNvSpPr/>
        </xdr:nvSpPr>
        <xdr:spPr>
          <a:xfrm>
            <a:off x="8150086" y="3637721"/>
            <a:ext cx="178905" cy="274824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5311DB9D-74DB-434A-B4E0-446441CDF537}"/>
              </a:ext>
            </a:extLst>
          </xdr:cNvPr>
          <xdr:cNvSpPr/>
        </xdr:nvSpPr>
        <xdr:spPr>
          <a:xfrm>
            <a:off x="8633793" y="4227444"/>
            <a:ext cx="1648622" cy="81368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Choisir une note parmi</a:t>
            </a:r>
            <a:r>
              <a:rPr lang="fr-FR" sz="1100" baseline="0"/>
              <a:t> la liste déroulante  (cliquez sur la cellule pour dérouler la liste)</a:t>
            </a:r>
            <a:endParaRPr lang="fr-FR" sz="1100"/>
          </a:p>
        </xdr:txBody>
      </xdr:sp>
      <xdr:cxnSp macro="">
        <xdr:nvCxnSpPr>
          <xdr:cNvPr id="15" name="Connecteur droit 14">
            <a:extLst>
              <a:ext uri="{FF2B5EF4-FFF2-40B4-BE49-F238E27FC236}">
                <a16:creationId xmlns:a16="http://schemas.microsoft.com/office/drawing/2014/main" id="{69E79ABC-6A0F-473E-AEFF-1E439627F68D}"/>
              </a:ext>
            </a:extLst>
          </xdr:cNvPr>
          <xdr:cNvCxnSpPr/>
        </xdr:nvCxnSpPr>
        <xdr:spPr>
          <a:xfrm flipV="1">
            <a:off x="8342235" y="4578680"/>
            <a:ext cx="270914" cy="15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13</xdr:row>
      <xdr:rowOff>6626</xdr:rowOff>
    </xdr:from>
    <xdr:to>
      <xdr:col>13</xdr:col>
      <xdr:colOff>92766</xdr:colOff>
      <xdr:row>16</xdr:row>
      <xdr:rowOff>6627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39CC8F70-96C9-4C17-87D7-DA8CC6EB926E}"/>
            </a:ext>
          </a:extLst>
        </xdr:cNvPr>
        <xdr:cNvGrpSpPr/>
      </xdr:nvGrpSpPr>
      <xdr:grpSpPr>
        <a:xfrm>
          <a:off x="8041934" y="2563419"/>
          <a:ext cx="2473229" cy="585671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5EEF8DB-C779-45EA-9BBA-623460DF056C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CC13E48E-E1A7-4E4E-80AE-3FC90A4ACB0B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18892</xdr:colOff>
      <xdr:row>33</xdr:row>
      <xdr:rowOff>12595</xdr:rowOff>
    </xdr:from>
    <xdr:to>
      <xdr:col>9</xdr:col>
      <xdr:colOff>774594</xdr:colOff>
      <xdr:row>69</xdr:row>
      <xdr:rowOff>170034</xdr:rowOff>
    </xdr:to>
    <xdr:sp macro="" textlink="" fLocksText="0">
      <xdr:nvSpPr>
        <xdr:cNvPr id="20" name="ZoneTexte 19">
          <a:extLst>
            <a:ext uri="{FF2B5EF4-FFF2-40B4-BE49-F238E27FC236}">
              <a16:creationId xmlns:a16="http://schemas.microsoft.com/office/drawing/2014/main" id="{1C474A93-26A5-4CC2-96C6-48C5DB270903}"/>
            </a:ext>
          </a:extLst>
        </xdr:cNvPr>
        <xdr:cNvSpPr txBox="1"/>
      </xdr:nvSpPr>
      <xdr:spPr>
        <a:xfrm>
          <a:off x="1605867" y="6782430"/>
          <a:ext cx="6417173" cy="673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AppData\Local\Temp\pid-3244\Suivi%20CSI%202024_Attribution%20rapporteurs+ND_colloqu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RAPPORT%20CSI%202022%20COLLOQUES%20V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1\EXPERTISES%20CONSEILLERS\Retour%20Bilan%20CSI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Pr&#233;sences%20CSI%20CAc%2008.12.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0\BILAN%20CSI%202019\SUIVI%20RECEPTION%20BILAN%20CSI%202019%20VF%20Valid&#233;%20Magal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RVED\Annuaires%20-%20Listes%20de%20diffusion\Annuaire%20des%20unit&#233;s%20de%20recherche%2013_10_2023%20vu%20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RECAP STAT CSI 2024"/>
      <sheetName val="choix rapporteurs "/>
      <sheetName val="VOLET COLLOQUES"/>
      <sheetName val="Résumé projets Colloques "/>
      <sheetName val="VOLET RECHERCHE"/>
      <sheetName val="Résumé projets Recherche"/>
      <sheetName val="VOLET ÉQUIPEMENTS"/>
      <sheetName val="Résumé projet Équipements"/>
      <sheetName val="Feuil4"/>
    </sheetNames>
    <sheetDataSet>
      <sheetData sheetId="0"/>
      <sheetData sheetId="1"/>
      <sheetData sheetId="2">
        <row r="4">
          <cell r="F4" t="str">
            <v>ALLEGRET Jean-Pierre</v>
          </cell>
        </row>
        <row r="5">
          <cell r="F5" t="str">
            <v>AYERBE  Cécile</v>
          </cell>
        </row>
        <row r="6">
          <cell r="F6" t="str">
            <v>BAILLY-BECHET Marc</v>
          </cell>
        </row>
        <row r="7">
          <cell r="F7" t="str">
            <v>BATAZZI Claudine</v>
          </cell>
        </row>
        <row r="8">
          <cell r="F8" t="str">
            <v>BAZIN Damien</v>
          </cell>
        </row>
        <row r="9">
          <cell r="F9" t="str">
            <v>BERTONE 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 Mireille</v>
          </cell>
        </row>
        <row r="14">
          <cell r="F14" t="str">
            <v>BONCOMPAGNI Eric</v>
          </cell>
        </row>
        <row r="15">
          <cell r="F15" t="str">
            <v>BORGESE   Franck</v>
          </cell>
        </row>
        <row r="16">
          <cell r="F16" t="str">
            <v>BREUIL Véronique</v>
          </cell>
        </row>
        <row r="17">
          <cell r="F17" t="str">
            <v>CAILLER  Bruno</v>
          </cell>
        </row>
        <row r="18">
          <cell r="F18" t="str">
            <v>CASSAM-CHENAÏ  Patrick</v>
          </cell>
        </row>
        <row r="19">
          <cell r="F19" t="str">
            <v>CAUVIN Eric</v>
          </cell>
        </row>
        <row r="20">
          <cell r="F20" t="str">
            <v>D'ARRIPPE LONGUEVILLE  Fabienne</v>
          </cell>
        </row>
        <row r="21">
          <cell r="F21" t="str">
            <v>DEMARIA Samira</v>
          </cell>
        </row>
        <row r="22">
          <cell r="F22" t="str">
            <v>DOUAI Ali</v>
          </cell>
        </row>
        <row r="23">
          <cell r="F23" t="str">
            <v>FEDELE Carine</v>
          </cell>
        </row>
        <row r="24">
          <cell r="F24" t="str">
            <v>GESBERT David</v>
          </cell>
        </row>
        <row r="25">
          <cell r="F25" t="str">
            <v>GWIZDEK Carole</v>
          </cell>
        </row>
        <row r="26">
          <cell r="F26" t="str">
            <v>HUEBER  Anne-Odile</v>
          </cell>
        </row>
        <row r="27">
          <cell r="F27" t="str">
            <v>KORDOPATIS Georges</v>
          </cell>
        </row>
        <row r="28">
          <cell r="F28" t="str">
            <v>LECOUTEUX Guihem</v>
          </cell>
        </row>
        <row r="29">
          <cell r="F29" t="str">
            <v>LEGRAND Olivier</v>
          </cell>
        </row>
        <row r="30">
          <cell r="F30" t="str">
            <v>MACCAGNAN Stéphanie</v>
          </cell>
        </row>
        <row r="31">
          <cell r="F31" t="str">
            <v>MIGLIACCIO Claire</v>
          </cell>
        </row>
        <row r="32">
          <cell r="F32" t="str">
            <v>N'AIT BOUDA Faïza</v>
          </cell>
        </row>
        <row r="33">
          <cell r="F33" t="str">
            <v>NORDERA Marina</v>
          </cell>
        </row>
        <row r="34">
          <cell r="F34" t="str">
            <v>PAPADOPOULO Théodore</v>
          </cell>
        </row>
        <row r="35">
          <cell r="F35" t="str">
            <v>PELLEGRINETTI Jean-Paul</v>
          </cell>
        </row>
        <row r="36">
          <cell r="F36" t="str">
            <v>PERALDI-FRATI Marie-Agnes</v>
          </cell>
        </row>
        <row r="37">
          <cell r="F37" t="str">
            <v>PETIT  Eric</v>
          </cell>
        </row>
        <row r="38">
          <cell r="F38" t="str">
            <v>PLOUVIEZ  Mélanie</v>
          </cell>
        </row>
        <row r="39">
          <cell r="F39" t="str">
            <v>ROULEAU 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  <row r="42">
          <cell r="F42" t="str">
            <v>WHYTE Shona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2">
          <cell r="C2" t="str">
            <v xml:space="preserve">Très prioritaire </v>
          </cell>
          <cell r="E2" t="str">
            <v xml:space="preserve">Workshop thématique </v>
          </cell>
        </row>
        <row r="3">
          <cell r="C3" t="str">
            <v xml:space="preserve">Prioritaire </v>
          </cell>
          <cell r="E3" t="str">
            <v xml:space="preserve">Journée de recherche </v>
          </cell>
        </row>
        <row r="4">
          <cell r="C4" t="str">
            <v>Moins Prioritaire</v>
          </cell>
          <cell r="E4" t="str">
            <v xml:space="preserve">Colloque national </v>
          </cell>
        </row>
        <row r="5">
          <cell r="C5" t="str">
            <v xml:space="preserve">Pas d'avis </v>
          </cell>
          <cell r="E5" t="str">
            <v xml:space="preserve">Colloque international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ET ÉQUIPEMENTS"/>
      <sheetName val="Feuil3"/>
      <sheetName val="VOLET RECHERCHE"/>
    </sheetNames>
    <sheetDataSet>
      <sheetData sheetId="0"/>
      <sheetData sheetId="1">
        <row r="2">
          <cell r="D2" t="str">
            <v>Présent·e</v>
          </cell>
        </row>
        <row r="3">
          <cell r="D3" t="str">
            <v>Absent·e</v>
          </cell>
        </row>
        <row r="4">
          <cell r="D4" t="str">
            <v>À confirmer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-labo"/>
      <sheetName val="Doc travail"/>
      <sheetName val="Ne pas toucher"/>
      <sheetName val="Feuil4"/>
      <sheetName val="choix rapporteurs "/>
    </sheetNames>
    <sheetDataSet>
      <sheetData sheetId="0" refreshError="1"/>
      <sheetData sheetId="1">
        <row r="2">
          <cell r="D2" t="str">
            <v>IFCAM</v>
          </cell>
          <cell r="E2" t="str">
            <v>INDO-FRENCH CENTER FOR APPLIED MATHEMATICS</v>
          </cell>
          <cell r="F2" t="str">
            <v>UMI</v>
          </cell>
          <cell r="G2" t="str">
            <v>UMI 3494</v>
          </cell>
          <cell r="H2" t="str">
            <v>-</v>
          </cell>
          <cell r="I2" t="str">
            <v>-</v>
          </cell>
          <cell r="J2" t="str">
            <v>-</v>
          </cell>
          <cell r="K2" t="str">
            <v>-</v>
          </cell>
          <cell r="L2" t="str">
            <v>-</v>
          </cell>
          <cell r="M2" t="str">
            <v>-</v>
          </cell>
          <cell r="N2" t="str">
            <v>-</v>
          </cell>
          <cell r="O2" t="str">
            <v>-</v>
          </cell>
          <cell r="P2" t="str">
            <v>UCA</v>
          </cell>
          <cell r="Q2" t="str">
            <v>CNRS</v>
          </cell>
          <cell r="R2" t="str">
            <v>INRIA</v>
          </cell>
          <cell r="S2" t="str">
            <v>UNIV PAU</v>
          </cell>
          <cell r="T2" t="str">
            <v>UNIV TOULOUSE</v>
          </cell>
          <cell r="V2" t="str">
            <v>-</v>
          </cell>
          <cell r="W2" t="str">
            <v>UCA</v>
          </cell>
          <cell r="X2" t="str">
            <v>Versé au LJAD</v>
          </cell>
          <cell r="Y2" t="str">
            <v>Govindan RANGARAJAN</v>
          </cell>
          <cell r="Z2" t="str">
            <v>rangaraj@iisc.ac.in</v>
          </cell>
          <cell r="AA2">
            <v>44927</v>
          </cell>
          <cell r="AB2" t="str">
            <v>-</v>
          </cell>
          <cell r="AC2" t="str">
            <v>-</v>
          </cell>
          <cell r="AD2" t="str">
            <v>Jacques GIACOMONI</v>
          </cell>
          <cell r="AE2" t="str">
            <v>-</v>
          </cell>
          <cell r="AF2">
            <v>44927</v>
          </cell>
          <cell r="AG2" t="str">
            <v>-</v>
          </cell>
          <cell r="AH2" t="str">
            <v>-</v>
          </cell>
          <cell r="AI2" t="str">
            <v>-</v>
          </cell>
          <cell r="AJ2" t="str">
            <v>Indian Institute of Science-Departement of Mathematics-560012
 Bangalore</v>
          </cell>
          <cell r="AM2">
            <v>1</v>
          </cell>
        </row>
        <row r="3">
          <cell r="D3" t="str">
            <v>LEM2I</v>
          </cell>
          <cell r="E3" t="str">
            <v>LABORATOIRE EURO-MAGHREBIN MATHS ET INTERACTIONS</v>
          </cell>
          <cell r="F3" t="str">
            <v>LIA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-</v>
          </cell>
          <cell r="Q3" t="str">
            <v>-</v>
          </cell>
          <cell r="R3" t="str">
            <v>-</v>
          </cell>
          <cell r="S3" t="str">
            <v>-</v>
          </cell>
          <cell r="T3" t="str">
            <v>-</v>
          </cell>
          <cell r="V3" t="str">
            <v>-</v>
          </cell>
          <cell r="W3" t="str">
            <v>UCA</v>
          </cell>
          <cell r="X3" t="str">
            <v>N/A</v>
          </cell>
          <cell r="Y3" t="str">
            <v>François DELARUE</v>
          </cell>
          <cell r="Z3" t="str">
            <v>Francois.DELARUE@univ-cotedazur.fr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 t="str">
            <v>-</v>
          </cell>
          <cell r="AH3" t="str">
            <v>-</v>
          </cell>
          <cell r="AI3" t="str">
            <v>-</v>
          </cell>
          <cell r="AJ3" t="str">
            <v>-</v>
          </cell>
          <cell r="AM3">
            <v>1</v>
          </cell>
        </row>
        <row r="4">
          <cell r="D4" t="str">
            <v>LJAD</v>
          </cell>
          <cell r="E4" t="str">
            <v>LABORATOIRE  JEAN-ALEXANDRE DIEUDONNE</v>
          </cell>
          <cell r="F4" t="str">
            <v>UMR</v>
          </cell>
          <cell r="G4" t="str">
            <v>UMR 7351</v>
          </cell>
          <cell r="H4" t="str">
            <v>SPECTRUM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LIFE</v>
          </cell>
          <cell r="N4" t="str">
            <v>SFA</v>
          </cell>
          <cell r="O4" t="str">
            <v>-</v>
          </cell>
          <cell r="P4" t="str">
            <v>UCA</v>
          </cell>
          <cell r="Q4" t="str">
            <v>CNRS</v>
          </cell>
          <cell r="R4" t="str">
            <v>-</v>
          </cell>
          <cell r="S4" t="str">
            <v>-</v>
          </cell>
          <cell r="T4" t="str">
            <v>-</v>
          </cell>
          <cell r="U4" t="str">
            <v>INRIA</v>
          </cell>
          <cell r="V4" t="str">
            <v>UCA</v>
          </cell>
          <cell r="W4" t="str">
            <v>UCA par UCA
CNRS par CNRS</v>
          </cell>
          <cell r="X4" t="str">
            <v>453N933R03</v>
          </cell>
          <cell r="Y4" t="str">
            <v>Thierry GOUDON</v>
          </cell>
          <cell r="Z4" t="str">
            <v>Thierry.GOUDON@univ-cotedazur.fr</v>
          </cell>
          <cell r="AA4">
            <v>45170</v>
          </cell>
          <cell r="AB4">
            <v>47118</v>
          </cell>
          <cell r="AC4" t="str">
            <v>-</v>
          </cell>
          <cell r="AD4" t="str">
            <v>-</v>
          </cell>
          <cell r="AE4" t="str">
            <v>-</v>
          </cell>
          <cell r="AF4" t="str">
            <v>-</v>
          </cell>
          <cell r="AG4" t="str">
            <v>-</v>
          </cell>
          <cell r="AH4" t="str">
            <v>Isabelle DE ANGELIS</v>
          </cell>
          <cell r="AI4" t="str">
            <v>Isabelle.DE_ANGELIS@univ-cotedazur.fr</v>
          </cell>
          <cell r="AJ4" t="str">
            <v>Campus Valrose, 28 avenue Valrose
06108 NICE CEDEX 2</v>
          </cell>
          <cell r="AK4" t="str">
            <v>UCA</v>
          </cell>
          <cell r="AL4" t="str">
            <v>Campus Valrose</v>
          </cell>
          <cell r="AM4">
            <v>1</v>
          </cell>
        </row>
        <row r="5">
          <cell r="D5" t="str">
            <v>CRHEA</v>
          </cell>
          <cell r="E5" t="str">
            <v xml:space="preserve">CENTRE DE RECHERCHE SUR L'HETEROEPITAXIE ET SES APPLICATIONS </v>
          </cell>
          <cell r="F5" t="str">
            <v>UMR</v>
          </cell>
          <cell r="G5" t="str">
            <v>UMR 7073</v>
          </cell>
          <cell r="H5" t="str">
            <v>SPECTRUM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SFA</v>
          </cell>
          <cell r="O5" t="str">
            <v>-</v>
          </cell>
          <cell r="P5" t="str">
            <v>CNRS</v>
          </cell>
          <cell r="Q5" t="str">
            <v>UCA</v>
          </cell>
          <cell r="R5" t="str">
            <v>-</v>
          </cell>
          <cell r="S5" t="str">
            <v>-</v>
          </cell>
          <cell r="T5" t="str">
            <v>-</v>
          </cell>
          <cell r="V5" t="str">
            <v>CNRS DR20</v>
          </cell>
          <cell r="W5" t="str">
            <v>CNRS DR20</v>
          </cell>
          <cell r="X5" t="str">
            <v>N/A</v>
          </cell>
          <cell r="Y5" t="str">
            <v>Philippe BOUCAUD</v>
          </cell>
          <cell r="Z5" t="str">
            <v>Philippe.Boucaud@crhea.cnrs.fr ; 
Philippe.BOUCAUD@univ-cotedazur.fr</v>
          </cell>
          <cell r="AA5">
            <v>43101</v>
          </cell>
          <cell r="AB5">
            <v>46752</v>
          </cell>
          <cell r="AC5">
            <v>2</v>
          </cell>
          <cell r="AD5" t="str">
            <v>-</v>
          </cell>
          <cell r="AE5" t="str">
            <v>-</v>
          </cell>
          <cell r="AF5" t="str">
            <v>-</v>
          </cell>
          <cell r="AG5" t="str">
            <v>-</v>
          </cell>
          <cell r="AH5" t="str">
            <v>Michèle PEFFERKORN</v>
          </cell>
          <cell r="AI5" t="str">
            <v>Michele.Pefferkorn@crhea.cnrs.fr ; Michele.PEFFERKORN@univ-cotedazur.fr</v>
          </cell>
          <cell r="AJ5" t="str">
            <v>Rue Bernard Grégory
06560 VALBONNE</v>
          </cell>
          <cell r="AK5" t="str">
            <v>CNRS</v>
          </cell>
          <cell r="AM5">
            <v>2</v>
          </cell>
        </row>
        <row r="6">
          <cell r="D6" t="str">
            <v>IESC</v>
          </cell>
          <cell r="E6" t="str">
            <v>INSTITUT D'ETUDES SCIENTIFIQUES DE CARGESE</v>
          </cell>
          <cell r="F6" t="str">
            <v>UAR</v>
          </cell>
          <cell r="G6" t="str">
            <v>UAR 820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UCA</v>
          </cell>
          <cell r="Q6" t="str">
            <v>CNRS</v>
          </cell>
          <cell r="R6" t="str">
            <v>UNIVERSITE DE CORSE</v>
          </cell>
          <cell r="S6" t="str">
            <v>-</v>
          </cell>
          <cell r="T6" t="str">
            <v>-</v>
          </cell>
          <cell r="V6" t="str">
            <v>-</v>
          </cell>
          <cell r="W6" t="str">
            <v>CNRS DR12</v>
          </cell>
          <cell r="X6" t="str">
            <v>N/A</v>
          </cell>
          <cell r="Y6" t="str">
            <v>Fabrice MORTESSAGNE</v>
          </cell>
          <cell r="Z6" t="str">
            <v>Fabrice.MORTESSAGNE@univ-cotedazur.fr</v>
          </cell>
          <cell r="AA6">
            <v>43101</v>
          </cell>
          <cell r="AB6">
            <v>45291</v>
          </cell>
          <cell r="AD6" t="str">
            <v>-</v>
          </cell>
          <cell r="AE6" t="str">
            <v>-</v>
          </cell>
          <cell r="AF6" t="str">
            <v>-</v>
          </cell>
          <cell r="AG6" t="str">
            <v>-</v>
          </cell>
          <cell r="AH6" t="str">
            <v>Nathalie GIUDICELLI</v>
          </cell>
          <cell r="AI6" t="str">
            <v>giudicelli_n@univ-corse.fr</v>
          </cell>
          <cell r="AJ6" t="str">
            <v>lieu dit Menesina
20130 CARGESE</v>
          </cell>
          <cell r="AK6" t="str">
            <v>UNIVERSITE DE CORSE</v>
          </cell>
          <cell r="AM6">
            <v>2</v>
          </cell>
        </row>
        <row r="7">
          <cell r="D7" t="str">
            <v>INPHYNI</v>
          </cell>
          <cell r="E7" t="str">
            <v>INSTITUT DE PHYSIQUE DE NICE</v>
          </cell>
          <cell r="F7" t="str">
            <v>UMR</v>
          </cell>
          <cell r="G7" t="str">
            <v>UMR 7010</v>
          </cell>
          <cell r="H7" t="str">
            <v>SPECTRUM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LIFE</v>
          </cell>
          <cell r="M7" t="str">
            <v>-</v>
          </cell>
          <cell r="N7" t="str">
            <v>SFA</v>
          </cell>
          <cell r="O7" t="str">
            <v>INLN + LPMC</v>
          </cell>
          <cell r="P7" t="str">
            <v>UCA</v>
          </cell>
          <cell r="Q7" t="str">
            <v>CNRS</v>
          </cell>
          <cell r="R7" t="str">
            <v>-</v>
          </cell>
          <cell r="S7" t="str">
            <v>-</v>
          </cell>
          <cell r="T7" t="str">
            <v>-</v>
          </cell>
          <cell r="V7" t="str">
            <v>CNRS DR20</v>
          </cell>
          <cell r="W7" t="str">
            <v>CNRS DR20</v>
          </cell>
          <cell r="X7" t="str">
            <v>N/A</v>
          </cell>
          <cell r="Y7" t="str">
            <v>Guillaume HUYET</v>
          </cell>
          <cell r="Z7" t="str">
            <v>guillaume.huyet@inphyni.cnrs.fr ; Guillaume.HUYET@univ-cotedazur.fr</v>
          </cell>
          <cell r="AA7">
            <v>42736</v>
          </cell>
          <cell r="AB7">
            <v>45291</v>
          </cell>
          <cell r="AD7" t="str">
            <v xml:space="preserve">Mathilde HUGBART FOUCHÉ / Christophe RAUFASTE </v>
          </cell>
          <cell r="AE7" t="str">
            <v>mathilde.hugbart@inphyni.cnrs.fr ; 
Christophe.RAUFASTE@univ-cotedazur.fr</v>
          </cell>
          <cell r="AF7">
            <v>44305</v>
          </cell>
          <cell r="AG7">
            <v>45291</v>
          </cell>
          <cell r="AH7" t="str">
            <v>Christine BOUDARD-MORTEAU</v>
          </cell>
          <cell r="AI7" t="str">
            <v>christine.boudard-morteau@inphyni.cnrs.fr ; Christine.BOUDARD-MORTEAU@univ-cotedazur.fr</v>
          </cell>
          <cell r="AJ7" t="str">
            <v>Campus Valrose, 28 avenue Valrose
06108 Nice Cedex 02</v>
          </cell>
          <cell r="AK7" t="str">
            <v>UCA</v>
          </cell>
          <cell r="AL7" t="str">
            <v>Campus Valrose</v>
          </cell>
          <cell r="AM7">
            <v>2</v>
          </cell>
        </row>
        <row r="8">
          <cell r="D8" t="str">
            <v>IWD</v>
          </cell>
          <cell r="E8" t="str">
            <v>Institut Wolfgang Döblin
(LJAD, INPHYNI, CRHEA, ARTEMIS, GEOAZUR, LAGRANGE)</v>
          </cell>
          <cell r="F8" t="str">
            <v>FR</v>
          </cell>
          <cell r="G8" t="str">
            <v>FR 2800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UCA</v>
          </cell>
          <cell r="Q8" t="str">
            <v>CNRS</v>
          </cell>
          <cell r="R8" t="str">
            <v>OCA</v>
          </cell>
          <cell r="S8" t="str">
            <v>-</v>
          </cell>
          <cell r="T8" t="str">
            <v>-</v>
          </cell>
          <cell r="V8" t="str">
            <v>-</v>
          </cell>
          <cell r="W8" t="str">
            <v>CNRS DR20</v>
          </cell>
          <cell r="X8" t="str">
            <v>N/A</v>
          </cell>
          <cell r="Y8" t="str">
            <v>Thomas FRISCH</v>
          </cell>
          <cell r="Z8" t="str">
            <v>thomas.frisch@inphyni.cnrs.fr ; 
Thomas.FRISCH@univ-cotedazur.fr</v>
          </cell>
          <cell r="AA8">
            <v>44927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 t="str">
            <v>INPHYNI, UMR 7010, Site Valrose Avenue Joseph Vallot
06108 Nice Cedex 2-</v>
          </cell>
          <cell r="AK8" t="str">
            <v>UCA / CNRS</v>
          </cell>
          <cell r="AL8" t="str">
            <v>Campus Valrose</v>
          </cell>
          <cell r="AM8">
            <v>2</v>
          </cell>
        </row>
        <row r="9">
          <cell r="D9" t="str">
            <v>MAJULAB</v>
          </cell>
          <cell r="E9" t="str">
            <v>MERLION MAJULAB</v>
          </cell>
          <cell r="F9" t="str">
            <v>UMI</v>
          </cell>
          <cell r="G9" t="str">
            <v>UMI 3654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UCA</v>
          </cell>
          <cell r="Q9" t="str">
            <v>CNRS</v>
          </cell>
          <cell r="R9" t="str">
            <v>NATIONAL UNIVERSITY OF SINGAPORE</v>
          </cell>
          <cell r="S9" t="str">
            <v>NANYANG TECHNOLOGICAL UNIVERSITY</v>
          </cell>
          <cell r="T9" t="str">
            <v>SORBONNE UNIVERSITE</v>
          </cell>
          <cell r="V9" t="str">
            <v>-</v>
          </cell>
          <cell r="W9" t="str">
            <v>CNRS Michel Ange</v>
          </cell>
          <cell r="X9" t="str">
            <v>N/A</v>
          </cell>
          <cell r="Y9" t="str">
            <v>Alexia AUFFEVES</v>
          </cell>
          <cell r="Z9" t="str">
            <v>alexia.auffeves@cnrs.fr</v>
          </cell>
          <cell r="AA9">
            <v>44927</v>
          </cell>
          <cell r="AB9">
            <v>47118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Centre for Quantum Technologies - Block S15, 3 Science Drive 2 - 117543
 SINGAPOUR</v>
          </cell>
          <cell r="AM9">
            <v>2</v>
          </cell>
        </row>
        <row r="10">
          <cell r="D10" t="str">
            <v xml:space="preserve">QUANTAZUR </v>
          </cell>
          <cell r="E10" t="str">
            <v xml:space="preserve">INSTITITUT FEDERATIF QUANTIQUE AZUREEN </v>
          </cell>
          <cell r="F10" t="str">
            <v>FR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UCA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V10" t="str">
            <v>-</v>
          </cell>
          <cell r="W10" t="str">
            <v>UCA</v>
          </cell>
          <cell r="X10" t="str">
            <v>453N933R31</v>
          </cell>
          <cell r="Y10" t="str">
            <v>Virginia D'Auria</v>
          </cell>
          <cell r="Z10" t="str">
            <v>Virginia.DAURIA@univ-cotedazur.fr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Patrick CASSAM CHENAÏ</v>
          </cell>
          <cell r="AE10" t="str">
            <v>-</v>
          </cell>
          <cell r="AF10">
            <v>44635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Campus Sciences, Parc Valrose, 28 avenue Valrose
06108 NICE CEDEX 2</v>
          </cell>
          <cell r="AM10">
            <v>2</v>
          </cell>
        </row>
        <row r="11">
          <cell r="D11" t="str">
            <v>ARTEMIS</v>
          </cell>
          <cell r="E11" t="str">
            <v>ASTROPHYSIQUE RELATIVISTE, THEORIES, EXPERIENCES, METROLOGIE, INSTRUMENTATION, SIGNAUX</v>
          </cell>
          <cell r="F11" t="str">
            <v>UMR</v>
          </cell>
          <cell r="G11" t="str">
            <v>UMR 7250</v>
          </cell>
          <cell r="H11" t="str">
            <v>SPECTRUM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SFA</v>
          </cell>
          <cell r="O11" t="str">
            <v>-</v>
          </cell>
          <cell r="P11" t="str">
            <v>UCA</v>
          </cell>
          <cell r="Q11" t="str">
            <v>CNRS</v>
          </cell>
          <cell r="R11" t="str">
            <v>OCA</v>
          </cell>
          <cell r="S11" t="str">
            <v>-</v>
          </cell>
          <cell r="T11" t="str">
            <v>-</v>
          </cell>
          <cell r="V11" t="str">
            <v>au choix du DU</v>
          </cell>
          <cell r="W11" t="str">
            <v xml:space="preserve">UCA OCA par OCA
CNRS par CNRS
</v>
          </cell>
          <cell r="X11" t="str">
            <v>N/A</v>
          </cell>
          <cell r="Y11" t="str">
            <v>Nelson CHRISTENSEN</v>
          </cell>
          <cell r="Z11" t="str">
            <v>nelson.christensen@oca.eu ; 
Nelson.CHRISTENSEN@univ-cotedazur.fr</v>
          </cell>
          <cell r="AA11">
            <v>42736</v>
          </cell>
          <cell r="AB11">
            <v>47118</v>
          </cell>
          <cell r="AC11">
            <v>2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Angélique GUITARD</v>
          </cell>
          <cell r="AI11" t="str">
            <v>Angelique.GUITARD@oca.eu ; 
Angelique.GUITARD@univ-cotedazur.fr</v>
          </cell>
          <cell r="AJ11" t="str">
            <v>Observatoire de la Côte d’Azur, Boulevard de l’Observatoire - CS 34229
06304 NICE CEDEX 4</v>
          </cell>
          <cell r="AK11" t="str">
            <v>OCA</v>
          </cell>
          <cell r="AM11">
            <v>3</v>
          </cell>
        </row>
        <row r="12">
          <cell r="D12" t="str">
            <v xml:space="preserve">G2E </v>
          </cell>
          <cell r="E12" t="str">
            <v>FROM GEODYNAMICS. TO EXTREME EVENTS</v>
          </cell>
          <cell r="F12" t="str">
            <v xml:space="preserve">LIA (IRP) 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  <cell r="R12" t="str">
            <v>-</v>
          </cell>
          <cell r="S12" t="str">
            <v>-</v>
          </cell>
          <cell r="T12" t="str">
            <v>-</v>
          </cell>
          <cell r="V12" t="str">
            <v>-</v>
          </cell>
          <cell r="W12" t="str">
            <v>CNRS DR20</v>
          </cell>
          <cell r="X12" t="str">
            <v>N/A</v>
          </cell>
          <cell r="Y12" t="str">
            <v>Gueorgui RATZOV</v>
          </cell>
          <cell r="Z12" t="str">
            <v>ratzov@geoazur.unice.fr</v>
          </cell>
          <cell r="AA12" t="str">
            <v>-</v>
          </cell>
          <cell r="AB12" t="str">
            <v>-</v>
          </cell>
          <cell r="AC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-</v>
          </cell>
          <cell r="AM12">
            <v>3</v>
          </cell>
        </row>
        <row r="13">
          <cell r="D13" t="str">
            <v>GEOAZUR</v>
          </cell>
          <cell r="E13" t="str">
            <v>GEOAZUR</v>
          </cell>
          <cell r="F13" t="str">
            <v>UMR</v>
          </cell>
          <cell r="G13" t="str">
            <v>UMR 7329</v>
          </cell>
          <cell r="H13" t="str">
            <v>SPECTRUM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SFA</v>
          </cell>
          <cell r="O13" t="str">
            <v>-</v>
          </cell>
          <cell r="P13" t="str">
            <v>UCA</v>
          </cell>
          <cell r="Q13" t="str">
            <v>CNRS</v>
          </cell>
          <cell r="R13" t="str">
            <v>OCA</v>
          </cell>
          <cell r="S13" t="str">
            <v>IRD</v>
          </cell>
          <cell r="T13" t="str">
            <v>CEREMA</v>
          </cell>
          <cell r="U13" t="str">
            <v>-</v>
          </cell>
          <cell r="V13" t="str">
            <v>CNRS DR20</v>
          </cell>
          <cell r="W13" t="str">
            <v>UCA CNRS OCA par CNRS
IRD par IRD</v>
          </cell>
          <cell r="X13" t="str">
            <v>N/A</v>
          </cell>
          <cell r="Y13" t="str">
            <v>Marc SOSSON</v>
          </cell>
          <cell r="Z13" t="str">
            <v>sosson@geoazur.unice.fr ; 
Marc.SOSSON@univ-cotedazur.fr</v>
          </cell>
          <cell r="AA13">
            <v>42736</v>
          </cell>
          <cell r="AB13">
            <v>45291</v>
          </cell>
          <cell r="AC13" t="str">
            <v>-</v>
          </cell>
          <cell r="AD13" t="str">
            <v>Gilles METRIS  
Boris MARCAILLOU</v>
          </cell>
          <cell r="AE13" t="str">
            <v>Gilles.METRIS@univ-cotedazur.fr ; 
Boris.MARCAILLOU@univ-cotedazur.fr</v>
          </cell>
          <cell r="AF13" t="str">
            <v>01/01/2017
01/12/2019</v>
          </cell>
          <cell r="AG13" t="str">
            <v>31/12/2023
 31/12/2023</v>
          </cell>
          <cell r="AH13" t="str">
            <v>Sandrine BERTETIC</v>
          </cell>
          <cell r="AI13" t="str">
            <v>sandrine.bertetic@geoazur.unice.fr ; Sandrine.BERTETIC@univ-cotedazur.fr</v>
          </cell>
          <cell r="AJ13" t="str">
            <v>Campus Azur CNRS, 250 rue Albert Einstein CS 10269 06905 SOPHIA ANTIPOLIS CEDEX</v>
          </cell>
          <cell r="AK13" t="str">
            <v>CNRS / OCA</v>
          </cell>
          <cell r="AM13">
            <v>3</v>
          </cell>
        </row>
        <row r="14">
          <cell r="D14" t="str">
            <v>LAGRANGE</v>
          </cell>
          <cell r="E14" t="str">
            <v>LABORATOIRE JOSEPH-LOUIS LAGRANGE</v>
          </cell>
          <cell r="F14" t="str">
            <v>UMR</v>
          </cell>
          <cell r="G14" t="str">
            <v>UMR 7293</v>
          </cell>
          <cell r="H14" t="str">
            <v>SPECTRUM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DS4H</v>
          </cell>
          <cell r="M14" t="str">
            <v>-</v>
          </cell>
          <cell r="N14" t="str">
            <v>SFA</v>
          </cell>
          <cell r="O14" t="str">
            <v>-</v>
          </cell>
          <cell r="P14" t="str">
            <v>UCA</v>
          </cell>
          <cell r="Q14" t="str">
            <v>CNRS</v>
          </cell>
          <cell r="R14" t="str">
            <v>OCA</v>
          </cell>
          <cell r="S14" t="str">
            <v>-</v>
          </cell>
          <cell r="T14" t="str">
            <v>-</v>
          </cell>
          <cell r="V14" t="str">
            <v>au choix du DU</v>
          </cell>
          <cell r="W14" t="str">
            <v xml:space="preserve">UCA OCA par OCA
CNRS par CNRS
</v>
          </cell>
          <cell r="X14" t="str">
            <v>N/A</v>
          </cell>
          <cell r="Y14" t="str">
            <v>Philippe STEE</v>
          </cell>
          <cell r="Z14" t="str">
            <v>Philippe.Stee@oca.eu ; 
Philippe.STEE@univ-cotedazur.fr</v>
          </cell>
          <cell r="AA14">
            <v>42339</v>
          </cell>
          <cell r="AB14">
            <v>45991</v>
          </cell>
          <cell r="AD14" t="str">
            <v>Nicole NESVADBA</v>
          </cell>
          <cell r="AE14" t="str">
            <v>Nicole.NESVADBA@univ-cotedazur.fr</v>
          </cell>
          <cell r="AF14">
            <v>44562</v>
          </cell>
          <cell r="AG14">
            <v>46387</v>
          </cell>
          <cell r="AH14" t="str">
            <v>Sophie ROUSSET</v>
          </cell>
          <cell r="AI14" t="str">
            <v>sophie.rousset@oca.eu ; Sophie.ROUSSET@univ-cotedazur.fr</v>
          </cell>
          <cell r="AJ14" t="str">
            <v>Observatoire de la Côte d’Azur, Boulevard de l’Observatoire - CS 34229
06304 NICE CEDEX 4</v>
          </cell>
          <cell r="AK14" t="str">
            <v>UCA/OCA</v>
          </cell>
          <cell r="AL14" t="str">
            <v>Campus Valrose</v>
          </cell>
          <cell r="AM14">
            <v>3</v>
          </cell>
        </row>
        <row r="15">
          <cell r="D15" t="str">
            <v>ICN</v>
          </cell>
          <cell r="E15" t="str">
            <v>INSTITUT DE CHIMIE DE NICE</v>
          </cell>
          <cell r="F15" t="str">
            <v>UMR</v>
          </cell>
          <cell r="G15" t="str">
            <v>UMR 7272</v>
          </cell>
          <cell r="H15" t="str">
            <v>SPECTRUM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LIFE</v>
          </cell>
          <cell r="M15" t="str">
            <v>-</v>
          </cell>
          <cell r="N15" t="str">
            <v>SFA</v>
          </cell>
          <cell r="O15" t="str">
            <v>LRSAE + LCMBA</v>
          </cell>
          <cell r="P15" t="str">
            <v>UCA</v>
          </cell>
          <cell r="Q15" t="str">
            <v>CNRS</v>
          </cell>
          <cell r="R15" t="str">
            <v>-</v>
          </cell>
          <cell r="S15" t="str">
            <v>-</v>
          </cell>
          <cell r="T15" t="str">
            <v>-</v>
          </cell>
          <cell r="V15" t="str">
            <v>au choix du DU</v>
          </cell>
          <cell r="W15" t="str">
            <v>UCA par UCA
CNRS par CNRS</v>
          </cell>
          <cell r="X15" t="str">
            <v>453N933R01</v>
          </cell>
          <cell r="Y15" t="str">
            <v>Uwe MEIERHENRICH</v>
          </cell>
          <cell r="Z15" t="str">
            <v>Uwe.Meierhenrich@univ-cotedazur.fr</v>
          </cell>
          <cell r="AA15">
            <v>43101</v>
          </cell>
          <cell r="AB15">
            <v>45291</v>
          </cell>
          <cell r="AD15" t="str">
            <v>Christophe DEN AUWER</v>
          </cell>
          <cell r="AE15" t="str">
            <v>Christophe.DENAUWER@univ-cotedazur.fr</v>
          </cell>
          <cell r="AF15">
            <v>43101</v>
          </cell>
          <cell r="AG15">
            <v>45291</v>
          </cell>
          <cell r="AH15" t="str">
            <v xml:space="preserve">Emilie JOUIN </v>
          </cell>
          <cell r="AI15" t="str">
            <v>Emilie.JOUIN@univ-cotedazur.fr</v>
          </cell>
          <cell r="AJ15" t="str">
            <v>Campus Valrose, 28 avenue Valrose
06108 NICE CEDEX 2</v>
          </cell>
          <cell r="AK15" t="str">
            <v>UCA</v>
          </cell>
          <cell r="AL15" t="str">
            <v>Campus Valrose</v>
          </cell>
          <cell r="AM15">
            <v>4</v>
          </cell>
        </row>
        <row r="16">
          <cell r="D16" t="str">
            <v>NICE LAB</v>
          </cell>
          <cell r="E16" t="str">
            <v>NATURE INSPIRES CREATIVITY ENGINEERS LAB</v>
          </cell>
          <cell r="F16" t="str">
            <v>URE</v>
          </cell>
          <cell r="G16" t="str">
            <v>URE CA01</v>
          </cell>
          <cell r="H16" t="str">
            <v>SPECTRUM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SFA</v>
          </cell>
          <cell r="O16" t="str">
            <v>-</v>
          </cell>
          <cell r="P16" t="str">
            <v>UCA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V16" t="str">
            <v>UCA</v>
          </cell>
          <cell r="W16" t="str">
            <v>UCA</v>
          </cell>
          <cell r="X16" t="str">
            <v>453N931R03</v>
          </cell>
          <cell r="Y16" t="str">
            <v>Frederic GUITTARD</v>
          </cell>
          <cell r="Z16" t="str">
            <v>Frederic.GUITTARD@univ-cotedazur.fr</v>
          </cell>
          <cell r="AA16">
            <v>42370</v>
          </cell>
          <cell r="AB16">
            <v>46022</v>
          </cell>
          <cell r="AC16" t="str">
            <v>-</v>
          </cell>
          <cell r="AD16" t="str">
            <v>Sonia AMIGONI</v>
          </cell>
          <cell r="AE16" t="str">
            <v>Sonia.AMIGONI@univ-cotedazur.fr</v>
          </cell>
          <cell r="AF16">
            <v>43466</v>
          </cell>
          <cell r="AG16">
            <v>45291</v>
          </cell>
          <cell r="AH16" t="str">
            <v>Marion DENES</v>
          </cell>
          <cell r="AI16" t="str">
            <v>Marion.DENES@univ-cotedazur.fr</v>
          </cell>
          <cell r="AJ16" t="str">
            <v xml:space="preserve">Batiment IMREDD - 9 rue Julien Lauprêtre 06200 Nice </v>
          </cell>
          <cell r="AK16" t="str">
            <v>UCA</v>
          </cell>
          <cell r="AL16" t="str">
            <v>IMREDD</v>
          </cell>
          <cell r="AM16">
            <v>4</v>
          </cell>
        </row>
        <row r="17">
          <cell r="D17" t="str">
            <v>C3M</v>
          </cell>
          <cell r="E17" t="str">
            <v>CENTRE MÉDITERRANÉEN DE MÉDECINE MOLÉCULAIRE</v>
          </cell>
          <cell r="F17" t="str">
            <v>UMR</v>
          </cell>
          <cell r="G17" t="str">
            <v>UMR 1065</v>
          </cell>
          <cell r="H17" t="str">
            <v>LIFE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SVS</v>
          </cell>
          <cell r="O17" t="str">
            <v>+ U 907</v>
          </cell>
          <cell r="P17" t="str">
            <v>UCA</v>
          </cell>
          <cell r="Q17" t="str">
            <v>INSERM</v>
          </cell>
          <cell r="R17" t="str">
            <v>-</v>
          </cell>
          <cell r="S17" t="str">
            <v>-</v>
          </cell>
          <cell r="T17" t="str">
            <v>-</v>
          </cell>
          <cell r="V17" t="str">
            <v>INSERM</v>
          </cell>
          <cell r="W17" t="str">
            <v>UCA par UCA
INSERM par INSERM</v>
          </cell>
          <cell r="X17" t="str">
            <v>453N955R01</v>
          </cell>
          <cell r="Y17" t="str">
            <v>Patrick AUBERGER</v>
          </cell>
          <cell r="Z17" t="str">
            <v>Patrick.AUBERGER@univ-cotedazur.fr</v>
          </cell>
          <cell r="AA17">
            <v>40909</v>
          </cell>
          <cell r="AB17">
            <v>45291</v>
          </cell>
          <cell r="AC17" t="str">
            <v>-</v>
          </cell>
          <cell r="AD17" t="str">
            <v>Jean-Francois TANTI</v>
          </cell>
          <cell r="AE17" t="str">
            <v>Jean-Francois.TANTI@univ-cotedazur.fr</v>
          </cell>
          <cell r="AF17">
            <v>40909</v>
          </cell>
          <cell r="AG17">
            <v>45291</v>
          </cell>
          <cell r="AH17" t="str">
            <v>Philippe ROSTAGNO</v>
          </cell>
          <cell r="AI17" t="str">
            <v>Philippe.ROSTAGNO@univ-cotedazur.fr</v>
          </cell>
          <cell r="AJ17" t="str">
            <v>Bâtiment Universitaire ARCHIMED, 151 route Saint Antoine de Ginestière, BP 2 3194
06204 NICE CEDEX 3</v>
          </cell>
          <cell r="AK17" t="str">
            <v>UCA</v>
          </cell>
          <cell r="AL17" t="str">
            <v>Campus Pasteur (L'Archet)</v>
          </cell>
          <cell r="AM17">
            <v>5</v>
          </cell>
        </row>
        <row r="18">
          <cell r="D18" t="str">
            <v>COBTEK</v>
          </cell>
          <cell r="E18" t="str">
            <v>COGNITION BEHAVIOUR TECHNOLOGY</v>
          </cell>
          <cell r="F18" t="str">
            <v>UPR</v>
          </cell>
          <cell r="G18" t="str">
            <v>UPR 7276</v>
          </cell>
          <cell r="H18" t="str">
            <v>HEALTHY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SVS</v>
          </cell>
          <cell r="O18" t="str">
            <v>-</v>
          </cell>
          <cell r="P18" t="str">
            <v>UCA</v>
          </cell>
          <cell r="R18" t="str">
            <v>-</v>
          </cell>
          <cell r="S18" t="str">
            <v>-</v>
          </cell>
          <cell r="T18" t="str">
            <v>-</v>
          </cell>
          <cell r="V18" t="str">
            <v>UCA</v>
          </cell>
          <cell r="W18" t="str">
            <v>UCA</v>
          </cell>
          <cell r="X18" t="str">
            <v>453N955R02</v>
          </cell>
          <cell r="Y18" t="str">
            <v>Florence ASKENAZY</v>
          </cell>
          <cell r="Z18" t="str">
            <v>Florence.ASKENAZY-GITTARD@univ-cotedazur.fr</v>
          </cell>
          <cell r="AA18">
            <v>44610</v>
          </cell>
          <cell r="AB18">
            <v>46435</v>
          </cell>
          <cell r="AC18" t="str">
            <v>-</v>
          </cell>
          <cell r="AD18" t="str">
            <v xml:space="preserve">François BRÉMOND </v>
          </cell>
          <cell r="AE18" t="str">
            <v>francois.bremond@inria.fr</v>
          </cell>
          <cell r="AF18">
            <v>44610</v>
          </cell>
          <cell r="AG18">
            <v>46435</v>
          </cell>
          <cell r="AH18" t="str">
            <v>Manuel LOUIS</v>
          </cell>
          <cell r="AI18" t="str">
            <v>Manuel.LOUIS@univ-cotedazur.fr; manuel.louis@hpu.lenval.com</v>
          </cell>
          <cell r="AJ18" t="str">
            <v>Institut Claude Pompidou / CMRR, 10 rue Molière
06100 NICE</v>
          </cell>
          <cell r="AK18" t="str">
            <v>Institut Claude Pompidou</v>
          </cell>
          <cell r="AM18">
            <v>5</v>
          </cell>
        </row>
        <row r="19">
          <cell r="D19" t="str">
            <v>FRIS</v>
          </cell>
          <cell r="E19" t="str">
            <v>FEDERATION DE RECHERCHE INTERVENTIONS EN SANTE
(CoBTeK, LAMHESS, LAPCOS, RETINES, TRANSITIONS)</v>
          </cell>
          <cell r="F19" t="str">
            <v>FR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UCA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V19" t="str">
            <v>-</v>
          </cell>
          <cell r="W19" t="str">
            <v>UCA</v>
          </cell>
          <cell r="X19" t="str">
            <v>453N918R02</v>
          </cell>
          <cell r="Y19" t="str">
            <v xml:space="preserve"> Philippe ROBERT / Bruno DE CARA</v>
          </cell>
          <cell r="Z19" t="str">
            <v>Philippe.ROBERT@univ-cotedazur.fr; 
Bruno.DE-CARA@univ-cotedazur.fr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Stéphanie BOUGIS</v>
          </cell>
          <cell r="AI19" t="str">
            <v>Stephanie.BOUGIS@univ-cotedazur.fr</v>
          </cell>
          <cell r="AJ19" t="str">
            <v>Campus STAPS, 261 Boulevard du Mercantour - BP 3259
06205 NICE CEDEX 3</v>
          </cell>
          <cell r="AM19">
            <v>5</v>
          </cell>
        </row>
        <row r="20">
          <cell r="D20" t="str">
            <v>HEMATOLOGY AND CANCER</v>
          </cell>
          <cell r="E20" t="str">
            <v>HEMATOLOGY AND CANCER</v>
          </cell>
          <cell r="F20" t="str">
            <v>LIA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V20" t="str">
            <v>-</v>
          </cell>
          <cell r="W20" t="str">
            <v>UCA</v>
          </cell>
          <cell r="X20" t="str">
            <v>Versé à l'IRCAN</v>
          </cell>
          <cell r="Y20" t="str">
            <v>Eric GILSON</v>
          </cell>
          <cell r="Z20" t="str">
            <v>Eric.GILSON@univ-cotedazur.fr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M20">
            <v>5</v>
          </cell>
        </row>
        <row r="21">
          <cell r="D21" t="str">
            <v>IBV</v>
          </cell>
          <cell r="E21" t="str">
            <v>INSTITUT DE BIOLOGIE VALROSE</v>
          </cell>
          <cell r="F21" t="str">
            <v>UMR</v>
          </cell>
          <cell r="G21" t="str">
            <v>UMR 7277</v>
          </cell>
          <cell r="H21" t="str">
            <v>LIFE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SVS</v>
          </cell>
          <cell r="O21" t="str">
            <v>IBDC + GDNP</v>
          </cell>
          <cell r="P21" t="str">
            <v>UCA</v>
          </cell>
          <cell r="Q21" t="str">
            <v>CNRS</v>
          </cell>
          <cell r="R21" t="str">
            <v>INSERM</v>
          </cell>
          <cell r="S21" t="str">
            <v>-</v>
          </cell>
          <cell r="T21" t="str">
            <v>-</v>
          </cell>
          <cell r="V21" t="str">
            <v>au choix du DU</v>
          </cell>
          <cell r="W21" t="str">
            <v>UCA par UCA
CNRS par CNRS
INSERM par INSERM</v>
          </cell>
          <cell r="X21" t="str">
            <v>453N933R09</v>
          </cell>
          <cell r="Y21" t="str">
            <v>Florence BESSE</v>
          </cell>
          <cell r="Z21" t="str">
            <v>Florence.BESSE@univ-cotedazur.fr</v>
          </cell>
          <cell r="AA21">
            <v>44927</v>
          </cell>
          <cell r="AB21">
            <v>47118</v>
          </cell>
          <cell r="AC21" t="str">
            <v>-</v>
          </cell>
          <cell r="AD21" t="str">
            <v>Franck DELAUNAY / Jean-Claude SCIMECA / Maximilian FURTHAUER</v>
          </cell>
          <cell r="AE21" t="str">
            <v>Franck.DELAUNAY@univ-cotedazur.fr / Jean-Claude.SCIMECA@univ-cotedazur.fr / Maximilian.FURTHAUER@univ-cotedazur.fr</v>
          </cell>
          <cell r="AF21">
            <v>44927</v>
          </cell>
          <cell r="AG21">
            <v>47118</v>
          </cell>
          <cell r="AH21" t="str">
            <v>Anémone KULCZAK</v>
          </cell>
          <cell r="AI21" t="str">
            <v>Anemone.KULCZAK@univ-cotedazur.fr</v>
          </cell>
          <cell r="AJ21" t="str">
            <v>Campus Valrose, 28 avenue Valrose
06108 NICE CEDEX 2</v>
          </cell>
          <cell r="AK21" t="str">
            <v>UCA</v>
          </cell>
          <cell r="AL21" t="str">
            <v>Campus Valrose
Campus Pasteur</v>
          </cell>
          <cell r="AM21">
            <v>5</v>
          </cell>
        </row>
        <row r="22">
          <cell r="D22" t="str">
            <v>IPMC</v>
          </cell>
          <cell r="E22" t="str">
            <v>INSTITUT DE PHARMACOLOGIE MOLECULAIRE ET CELLULAIRE</v>
          </cell>
          <cell r="F22" t="str">
            <v>UMR</v>
          </cell>
          <cell r="G22" t="str">
            <v>UMR 7275</v>
          </cell>
          <cell r="H22" t="str">
            <v>LIFE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SVS</v>
          </cell>
          <cell r="O22" t="str">
            <v>-</v>
          </cell>
          <cell r="P22" t="str">
            <v>UCA</v>
          </cell>
          <cell r="Q22" t="str">
            <v>CNRS</v>
          </cell>
          <cell r="R22" t="str">
            <v>-</v>
          </cell>
          <cell r="S22" t="str">
            <v>-</v>
          </cell>
          <cell r="T22" t="str">
            <v>-</v>
          </cell>
          <cell r="V22" t="str">
            <v>CNRS DR20</v>
          </cell>
          <cell r="W22" t="str">
            <v>CNRS DR20</v>
          </cell>
          <cell r="X22" t="str">
            <v>N/A</v>
          </cell>
          <cell r="Y22" t="str">
            <v>Florian LESAGE</v>
          </cell>
          <cell r="Z22" t="str">
            <v>lesage@ipmc.cnrs.fr ;             Florian.LESAGE@univ-cotedazur.fr</v>
          </cell>
          <cell r="AA22">
            <v>45017</v>
          </cell>
          <cell r="AB22">
            <v>47118</v>
          </cell>
          <cell r="AD22" t="str">
            <v>Hélène MARIE</v>
          </cell>
          <cell r="AE22" t="str">
            <v>marie@ipmc.cnrs.fr ; 
Marie.HELENE@univ-cotedazur.fr</v>
          </cell>
          <cell r="AF22">
            <v>45017</v>
          </cell>
          <cell r="AG22">
            <v>47118</v>
          </cell>
          <cell r="AH22" t="str">
            <v>Isabelle LAMONT (Secrétaire Générale)</v>
          </cell>
          <cell r="AI22" t="str">
            <v>lamont@ipmc.cnrs.fr; Isabelle.LAMONT@univ-cotedazur.fr</v>
          </cell>
          <cell r="AJ22" t="str">
            <v>660 route des Lucioles
06560 VALBONNE - SOPHIA ANTIPOLIS</v>
          </cell>
          <cell r="AK22" t="str">
            <v>CNRS</v>
          </cell>
          <cell r="AM22">
            <v>5</v>
          </cell>
        </row>
        <row r="23">
          <cell r="D23" t="str">
            <v>IRCAN</v>
          </cell>
          <cell r="E23" t="str">
            <v>INSTITUT DE RECHERCHE SUR LE CANCER ET LE VIEILLISSEMENT, NICE
(INSTITUTE FOR RESEARCH ON CANCER AND AGING, NICE)</v>
          </cell>
          <cell r="F23" t="str">
            <v>UMR</v>
          </cell>
          <cell r="G23" t="str">
            <v>UMR 7284</v>
          </cell>
          <cell r="H23" t="str">
            <v>LIFE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SVS</v>
          </cell>
          <cell r="O23" t="str">
            <v>LBPG + U907 + U898 + U634 + EA4319</v>
          </cell>
          <cell r="P23" t="str">
            <v>UCA</v>
          </cell>
          <cell r="Q23" t="str">
            <v>CNRS</v>
          </cell>
          <cell r="R23" t="str">
            <v>INSERM</v>
          </cell>
          <cell r="S23" t="str">
            <v>-</v>
          </cell>
          <cell r="T23" t="str">
            <v>-</v>
          </cell>
          <cell r="V23" t="str">
            <v>au choix du DU</v>
          </cell>
          <cell r="W23" t="str">
            <v>UCA par UCA
CNRS par CNRS
INSERM par INSERM</v>
          </cell>
          <cell r="X23" t="str">
            <v>453N955R06</v>
          </cell>
          <cell r="Y23" t="str">
            <v>Eric GILSON</v>
          </cell>
          <cell r="Z23" t="str">
            <v>Eric.GILSON@univ-cotedazur.fr</v>
          </cell>
          <cell r="AA23">
            <v>40909</v>
          </cell>
          <cell r="AB23">
            <v>45291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Laurence GENET (Secrétaire Générale)</v>
          </cell>
          <cell r="AI23" t="str">
            <v>Laurence.GENET@univ-cotedazur.fr</v>
          </cell>
          <cell r="AJ23" t="str">
            <v>Faculté de Médecine, 28 avenue Valombrose
06107 Nice Cedex 2</v>
          </cell>
          <cell r="AK23" t="str">
            <v>UCA / CAL</v>
          </cell>
          <cell r="AL23" t="str">
            <v>Campus Pasteur
Centre Antoine LACASSAGNE</v>
          </cell>
          <cell r="AM23">
            <v>5</v>
          </cell>
        </row>
        <row r="24">
          <cell r="D24" t="str">
            <v>LALANNE</v>
          </cell>
          <cell r="E24" t="str">
            <v>FEDERATION CLAUDE LALANNE
(IRCAN, TIRO, UPRC, INPHYNI, CHREA, ICN, LJAD, IBV) + INRIA</v>
          </cell>
          <cell r="F24" t="str">
            <v>FR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UCA</v>
          </cell>
          <cell r="Q24" t="str">
            <v>INRIA</v>
          </cell>
          <cell r="R24" t="str">
            <v>-</v>
          </cell>
          <cell r="S24" t="str">
            <v>-</v>
          </cell>
          <cell r="T24" t="str">
            <v>-</v>
          </cell>
          <cell r="V24" t="str">
            <v>-</v>
          </cell>
          <cell r="W24" t="str">
            <v>UCA</v>
          </cell>
          <cell r="X24" t="str">
            <v>453N933R29</v>
          </cell>
          <cell r="Y24" t="str">
            <v>Jean-Michel HANNOUN-LEVI</v>
          </cell>
          <cell r="Z24" t="str">
            <v>Jean-michel.HANNOUN-LEVI@nice.unicancer.fr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Franck MADY</v>
          </cell>
          <cell r="AE24" t="str">
            <v>Franck.MADY@univ-cotedazur.fr</v>
          </cell>
          <cell r="AF24">
            <v>43101</v>
          </cell>
          <cell r="AG24">
            <v>44926</v>
          </cell>
          <cell r="AH24" t="str">
            <v>Ariel ASSAYAG</v>
          </cell>
          <cell r="AI24" t="str">
            <v>Ariel.ASSAYAG@univ-cotedazur.fr</v>
          </cell>
          <cell r="AJ24" t="str">
            <v>Centre Antoine LACASSAGNE, 33 Avenue de Valombrose
06189 Nice Cedex 2</v>
          </cell>
          <cell r="AM24">
            <v>5</v>
          </cell>
        </row>
        <row r="25">
          <cell r="D25" t="str">
            <v>LP2M</v>
          </cell>
          <cell r="E25" t="str">
            <v>LABORATOIRE DE PHYSIO-MEDECINE MOLECULAIRE</v>
          </cell>
          <cell r="F25" t="str">
            <v>UMR</v>
          </cell>
          <cell r="G25" t="str">
            <v>UMR 7370</v>
          </cell>
          <cell r="H25" t="str">
            <v>LIFE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SVS</v>
          </cell>
          <cell r="O25" t="str">
            <v>-</v>
          </cell>
          <cell r="P25" t="str">
            <v>UCA</v>
          </cell>
          <cell r="Q25" t="str">
            <v>CNRS</v>
          </cell>
          <cell r="R25" t="str">
            <v>-</v>
          </cell>
          <cell r="S25" t="str">
            <v>-</v>
          </cell>
          <cell r="T25" t="str">
            <v>-</v>
          </cell>
          <cell r="V25" t="str">
            <v>CNRS DR20</v>
          </cell>
          <cell r="W25" t="str">
            <v>CNRS DR20</v>
          </cell>
          <cell r="X25" t="str">
            <v>N/A</v>
          </cell>
          <cell r="Y25" t="str">
            <v>Laurent COUNILLON</v>
          </cell>
          <cell r="Z25" t="str">
            <v>Laurent.Counillon@univ-cotedazur.fr</v>
          </cell>
          <cell r="AA25">
            <v>43101</v>
          </cell>
          <cell r="AB25">
            <v>45291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Noëlle VIARD</v>
          </cell>
          <cell r="AI25" t="str">
            <v>Noelle.VIARD@univ-cotedazur.fr</v>
          </cell>
          <cell r="AJ25" t="str">
            <v>Faculté de Médecine, 3eme étage, 28 avenue Valombrose
06107 NICE CEDEX 2</v>
          </cell>
          <cell r="AK25" t="str">
            <v>UCA</v>
          </cell>
          <cell r="AL25" t="str">
            <v>Campus Pasteur</v>
          </cell>
          <cell r="AM25">
            <v>5</v>
          </cell>
        </row>
        <row r="26">
          <cell r="D26" t="str">
            <v xml:space="preserve">LRTO </v>
          </cell>
          <cell r="E26" t="str">
            <v xml:space="preserve">LABORATOIRE DE RECHERCHE TRANSLATIONNELLE  EN ONCOLOGIE </v>
          </cell>
          <cell r="F26" t="str">
            <v>URE</v>
          </cell>
          <cell r="G26" t="str">
            <v>URE CA05</v>
          </cell>
          <cell r="H26" t="str">
            <v>?</v>
          </cell>
          <cell r="I26" t="str">
            <v>?</v>
          </cell>
          <cell r="J26" t="str">
            <v>?</v>
          </cell>
          <cell r="K26" t="str">
            <v>?</v>
          </cell>
          <cell r="L26" t="str">
            <v>?</v>
          </cell>
          <cell r="M26" t="str">
            <v>?</v>
          </cell>
          <cell r="N26" t="str">
            <v>SVS</v>
          </cell>
          <cell r="O26" t="str">
            <v>-</v>
          </cell>
          <cell r="P26" t="str">
            <v>UCA</v>
          </cell>
          <cell r="Q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V26" t="str">
            <v>UCA</v>
          </cell>
          <cell r="W26" t="str">
            <v>UCA</v>
          </cell>
          <cell r="X26" t="str">
            <v>453N955R20</v>
          </cell>
          <cell r="Y26" t="str">
            <v>Esma SAADA-BOUZID</v>
          </cell>
          <cell r="Z26" t="str">
            <v>Esma.SAADA-BOUZID@nice.unicancer.fr 
esma.saada-bouzid@univ-cotedazur.fr</v>
          </cell>
          <cell r="AA26">
            <v>44635</v>
          </cell>
          <cell r="AB26">
            <v>46460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Nathalie EBRAN</v>
          </cell>
          <cell r="AI26" t="str">
            <v>Nathalie.EBRAN@nice.unicancer.fr        Nathalie.EBRAN@univ-cotedazur.fr</v>
          </cell>
          <cell r="AJ26" t="str">
            <v>Centre Antoine LACASSAGNE, 33 Avenue de Valombrose
06189 Nice Cedex 2</v>
          </cell>
          <cell r="AK26" t="str">
            <v>UCA</v>
          </cell>
          <cell r="AL26" t="str">
            <v>Centre Antoine LACASSAGNE</v>
          </cell>
          <cell r="AM26">
            <v>5</v>
          </cell>
        </row>
        <row r="27">
          <cell r="D27" t="str">
            <v>MICORALIS</v>
          </cell>
          <cell r="E27" t="str">
            <v>MICROBIOLOGIE ORALE, IMMUNOTHERAPIE ET SANTE</v>
          </cell>
          <cell r="F27" t="str">
            <v>UPR</v>
          </cell>
          <cell r="G27" t="str">
            <v>UPR 7354</v>
          </cell>
          <cell r="H27" t="str">
            <v>HEALTHY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SVS</v>
          </cell>
          <cell r="O27" t="str">
            <v>ImCelVir + LSBV</v>
          </cell>
          <cell r="P27" t="str">
            <v>UCA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V27" t="str">
            <v>UCA</v>
          </cell>
          <cell r="W27" t="str">
            <v>UCA</v>
          </cell>
          <cell r="X27" t="str">
            <v>453N953R00</v>
          </cell>
          <cell r="Y27" t="str">
            <v>Alain DOGLIO</v>
          </cell>
          <cell r="Z27" t="str">
            <v>Alain.DOGLIO@univ-cotedazur.fr</v>
          </cell>
          <cell r="AA27">
            <v>42005</v>
          </cell>
          <cell r="AB27">
            <v>45291</v>
          </cell>
          <cell r="AC27" t="str">
            <v>-</v>
          </cell>
          <cell r="AH27" t="str">
            <v>-</v>
          </cell>
          <cell r="AI27" t="str">
            <v>-</v>
          </cell>
          <cell r="AJ27" t="str">
            <v>Campus Saint Jean d’Angely 2, Faculté de Chirurgie Dentaire, 5 rue du 22ème BCA
06300 Nice</v>
          </cell>
          <cell r="AK27" t="str">
            <v>UCA</v>
          </cell>
          <cell r="AL27" t="str">
            <v xml:space="preserve">Campus Saint Jean d’Angely </v>
          </cell>
          <cell r="AM27">
            <v>5</v>
          </cell>
        </row>
        <row r="28">
          <cell r="D28" t="str">
            <v>RETINES</v>
          </cell>
          <cell r="E28" t="str">
            <v>RISQUES, ÉPIDEMIOLOGIE, TERRITOIRES, INFORMATIONS, EDUCATION ET SANTE</v>
          </cell>
          <cell r="F28" t="str">
            <v>URE</v>
          </cell>
          <cell r="G28" t="str">
            <v>URE CA04</v>
          </cell>
          <cell r="H28" t="str">
            <v>HEALTHY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SVS</v>
          </cell>
          <cell r="O28" t="str">
            <v>-</v>
          </cell>
          <cell r="P28" t="str">
            <v>UCA</v>
          </cell>
          <cell r="Q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V28" t="str">
            <v>UCA</v>
          </cell>
          <cell r="W28" t="str">
            <v>UCA</v>
          </cell>
          <cell r="X28" t="str">
            <v>453N955R17</v>
          </cell>
          <cell r="Y28" t="str">
            <v>Pascal STACCINI</v>
          </cell>
          <cell r="Z28" t="str">
            <v>pascal.staccini@univ-cotedazur.fr</v>
          </cell>
          <cell r="AA28">
            <v>43466</v>
          </cell>
          <cell r="AB28">
            <v>45291</v>
          </cell>
          <cell r="AC28" t="str">
            <v>-</v>
          </cell>
          <cell r="AD28" t="str">
            <v>Gilles MAIGNANT</v>
          </cell>
          <cell r="AE28" t="str">
            <v>Gilles.MAIGNANT@univ-cotedazur.fr</v>
          </cell>
          <cell r="AF28">
            <v>43466</v>
          </cell>
          <cell r="AG28">
            <v>45291</v>
          </cell>
          <cell r="AH28" t="str">
            <v>-</v>
          </cell>
          <cell r="AI28" t="str">
            <v>-</v>
          </cell>
          <cell r="AJ28" t="str">
            <v>Faculté de Médecine 28 avenue Valombrose
06107 Nice Cedex 2</v>
          </cell>
          <cell r="AK28" t="str">
            <v>UCA</v>
          </cell>
          <cell r="AL28" t="str">
            <v>Campus Pasteur</v>
          </cell>
          <cell r="AM28">
            <v>5</v>
          </cell>
        </row>
        <row r="29">
          <cell r="D29" t="str">
            <v>TIRO MATOS</v>
          </cell>
          <cell r="E29" t="str">
            <v>TRANSPORTEURS EN IMAGERIE ET RADIOTHERAPIE EN ONCOLOGIE</v>
          </cell>
          <cell r="F29" t="str">
            <v>UMR</v>
          </cell>
          <cell r="G29" t="str">
            <v>UMR 4320</v>
          </cell>
          <cell r="H29" t="str">
            <v>LIFE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SVS</v>
          </cell>
          <cell r="O29" t="str">
            <v>+ MATOS</v>
          </cell>
          <cell r="P29" t="str">
            <v>UCA</v>
          </cell>
          <cell r="Q29" t="str">
            <v>CEA</v>
          </cell>
          <cell r="R29" t="str">
            <v>-</v>
          </cell>
          <cell r="S29" t="str">
            <v>-</v>
          </cell>
          <cell r="T29" t="str">
            <v>-</v>
          </cell>
          <cell r="V29" t="str">
            <v>au choix du DU</v>
          </cell>
          <cell r="W29" t="str">
            <v>UCA</v>
          </cell>
          <cell r="X29" t="str">
            <v>453N955R13</v>
          </cell>
          <cell r="Y29" t="str">
            <v>Thierry POURCHER</v>
          </cell>
          <cell r="Z29" t="str">
            <v>Thierry.POURCHER@univ-cotedazur.fr</v>
          </cell>
          <cell r="AA29">
            <v>40179</v>
          </cell>
          <cell r="AB29">
            <v>45291</v>
          </cell>
          <cell r="AC29" t="str">
            <v>-</v>
          </cell>
          <cell r="AD29" t="str">
            <v xml:space="preserve">Georges CARLE
Jacques DARCOURT </v>
          </cell>
          <cell r="AE29" t="str">
            <v>Georges.CARLE@univ-cotedazur.fr / Jacques.DARCOURT@univ-cotedazur.fr</v>
          </cell>
          <cell r="AF29">
            <v>40179</v>
          </cell>
          <cell r="AG29">
            <v>45291</v>
          </cell>
          <cell r="AH29" t="str">
            <v>Ariel ASSAYAG</v>
          </cell>
          <cell r="AI29" t="str">
            <v>Ariel.ASSAYAG@univ-cotedazur.fr</v>
          </cell>
          <cell r="AJ29" t="str">
            <v>Campus Pasteur 28 avenue de Valombrose
06107 NICE CEDEX</v>
          </cell>
          <cell r="AK29" t="str">
            <v>UCA</v>
          </cell>
          <cell r="AL29" t="str">
            <v>Campus Pasteur</v>
          </cell>
          <cell r="AM29">
            <v>5</v>
          </cell>
        </row>
        <row r="30">
          <cell r="D30" t="str">
            <v>UR2CA</v>
          </cell>
          <cell r="E30" t="str">
            <v>UNITE DE RECHERCHE CLINIQUE COTE D'AZUR</v>
          </cell>
          <cell r="F30" t="str">
            <v>UMR</v>
          </cell>
          <cell r="G30" t="str">
            <v>UMR CA01</v>
          </cell>
          <cell r="H30" t="str">
            <v>LIFE</v>
          </cell>
          <cell r="I30" t="str">
            <v>HEALTHY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SVS</v>
          </cell>
          <cell r="O30" t="str">
            <v>-</v>
          </cell>
          <cell r="P30" t="str">
            <v>UCA</v>
          </cell>
          <cell r="Q30" t="str">
            <v>CHU</v>
          </cell>
          <cell r="R30" t="str">
            <v>-</v>
          </cell>
          <cell r="S30" t="str">
            <v>-</v>
          </cell>
          <cell r="T30" t="str">
            <v>-</v>
          </cell>
          <cell r="V30" t="str">
            <v>au choix du DU</v>
          </cell>
          <cell r="W30" t="str">
            <v xml:space="preserve">UCA par UCA </v>
          </cell>
          <cell r="X30" t="str">
            <v>453N955R18</v>
          </cell>
          <cell r="Y30" t="str">
            <v>Jean DELLAMONICA</v>
          </cell>
          <cell r="Z30" t="str">
            <v>Jean.DELLAMONICA@univ-cotedazur.fr</v>
          </cell>
          <cell r="AA30">
            <v>43831</v>
          </cell>
          <cell r="AB30">
            <v>45291</v>
          </cell>
          <cell r="AC30" t="str">
            <v>-</v>
          </cell>
          <cell r="AD30" t="str">
            <v>Barbara SEITZ-POLSKI</v>
          </cell>
          <cell r="AE30" t="str">
            <v>Barbara.SEITZ@univ-cotedazur.fr</v>
          </cell>
          <cell r="AF30">
            <v>43831</v>
          </cell>
          <cell r="AG30">
            <v>45291</v>
          </cell>
          <cell r="AH30" t="str">
            <v>Céline FERNANDEZ</v>
          </cell>
          <cell r="AI30" t="str">
            <v>fernandez.c3@chu-nice.fr ; Celine.FERNANDEZ@univ-cotedazur.fr</v>
          </cell>
          <cell r="AJ30" t="str">
            <v>CHU de Nice, Archet 1, 151 route de St Antoine, CS 23079
06202 Nice cedex3</v>
          </cell>
          <cell r="AK30" t="str">
            <v>CHU</v>
          </cell>
          <cell r="AM30">
            <v>5</v>
          </cell>
        </row>
        <row r="31">
          <cell r="D31" t="str">
            <v>-</v>
          </cell>
          <cell r="E31" t="str">
            <v>LIA ARTS SOCIÉTÉ ET MIEUX ÊTRE</v>
          </cell>
          <cell r="F31" t="str">
            <v>LIA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V31" t="str">
            <v>-</v>
          </cell>
          <cell r="W31" t="str">
            <v>ARSON</v>
          </cell>
          <cell r="X31" t="str">
            <v>N/A</v>
          </cell>
          <cell r="Y31" t="str">
            <v>Sylvain LIZON</v>
          </cell>
          <cell r="Z31" t="str">
            <v>sylvain.lizon@villa-arson.org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Dr. David Darmon / Vittorio Parisi / Vanessa Nurock</v>
          </cell>
          <cell r="AE31" t="str">
            <v>David.DARMON@univ-cotedazur.fr ; 
vittorio.parisi@villa-arson.org
Vanessa.NUROCK@univ-cotedazur.fr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M31">
            <v>6</v>
          </cell>
        </row>
        <row r="32">
          <cell r="D32" t="str">
            <v>AGORANTIC</v>
          </cell>
          <cell r="E32" t="str">
            <v>AGORANTIC CULTURES, PATRIMOINES ET SOCIETES NUMERIQUES</v>
          </cell>
          <cell r="F32" t="str">
            <v>FR</v>
          </cell>
          <cell r="G32" t="str">
            <v xml:space="preserve">FR 3621 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CNRS</v>
          </cell>
          <cell r="Q32" t="str">
            <v>INRIA</v>
          </cell>
          <cell r="U32" t="str">
            <v>X</v>
          </cell>
          <cell r="Y32" t="str">
            <v>Eric TRIQUET</v>
          </cell>
          <cell r="Z32" t="str">
            <v xml:space="preserve">eric.triquet@univ-avignon.fr </v>
          </cell>
          <cell r="AA32">
            <v>44927</v>
          </cell>
          <cell r="AB32">
            <v>45291</v>
          </cell>
          <cell r="AD32" t="str">
            <v>Rachid ELAZOUZI</v>
          </cell>
          <cell r="AE32" t="str">
            <v>rachid.elazouzi@univ-avignon.fr</v>
          </cell>
          <cell r="AF32">
            <v>44927</v>
          </cell>
          <cell r="AG32">
            <v>45291</v>
          </cell>
          <cell r="AH32" t="str">
            <v>X</v>
          </cell>
          <cell r="AI32" t="str">
            <v>X</v>
          </cell>
          <cell r="AJ32" t="str">
            <v>Campus Hannah Arendt, site Louis Pasteur
Université d’Avignon et des Pays de Vaucluse
Bureau 0E28
74 rue Louis Pasteur, 84 029 Avignon cedex 1</v>
          </cell>
          <cell r="AK32" t="str">
            <v>AVIGNON UNIVERSITE</v>
          </cell>
          <cell r="AL32" t="str">
            <v>X</v>
          </cell>
          <cell r="AM32">
            <v>6</v>
          </cell>
        </row>
        <row r="33">
          <cell r="D33" t="str">
            <v>BCL</v>
          </cell>
          <cell r="E33" t="str">
            <v>BASES, CORPUS ET LANGAGE</v>
          </cell>
          <cell r="F33" t="str">
            <v>UMR</v>
          </cell>
          <cell r="G33" t="str">
            <v>UMR 7320</v>
          </cell>
          <cell r="H33" t="str">
            <v>CREATES</v>
          </cell>
          <cell r="I33" t="str">
            <v>-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SHAL</v>
          </cell>
          <cell r="O33" t="str">
            <v>-</v>
          </cell>
          <cell r="P33" t="str">
            <v>UCA</v>
          </cell>
          <cell r="Q33" t="str">
            <v>CNRS</v>
          </cell>
          <cell r="R33" t="str">
            <v>-</v>
          </cell>
          <cell r="S33" t="str">
            <v>-</v>
          </cell>
          <cell r="T33" t="str">
            <v>-</v>
          </cell>
          <cell r="V33" t="str">
            <v>CNRS DR20</v>
          </cell>
          <cell r="W33" t="str">
            <v>CNRS DR20</v>
          </cell>
          <cell r="X33" t="str">
            <v>N/A</v>
          </cell>
          <cell r="Y33" t="str">
            <v>Lucile CHANQUOY</v>
          </cell>
          <cell r="Z33" t="str">
            <v>Lucile.CHANQUOY@univ-cotedazur.fr</v>
          </cell>
          <cell r="AA33">
            <v>45200</v>
          </cell>
          <cell r="AB33">
            <v>46752</v>
          </cell>
          <cell r="AC33" t="str">
            <v>-</v>
          </cell>
          <cell r="AD33" t="str">
            <v>Diego PESCARINI            (par intérim)</v>
          </cell>
          <cell r="AE33" t="str">
            <v>Diego.PESCARINI@univ-cotedazur.fr</v>
          </cell>
          <cell r="AF33">
            <v>44866</v>
          </cell>
          <cell r="AG33">
            <v>45291</v>
          </cell>
          <cell r="AH33" t="str">
            <v>Céline COSTE</v>
          </cell>
          <cell r="AI33" t="str">
            <v>Celine.COSTE@univ-cotedazur.fr ; celine.coste@cnrs.fr</v>
          </cell>
          <cell r="AJ33" t="str">
            <v>Campus Saint Jean d'Angely 3, 24 avenue des Diables Bleus
06357 NICE CEDEX 4</v>
          </cell>
          <cell r="AK33" t="str">
            <v>UCA</v>
          </cell>
          <cell r="AL33" t="str">
            <v xml:space="preserve">Campus Saint Jean d’Angely </v>
          </cell>
          <cell r="AM33">
            <v>6</v>
          </cell>
        </row>
        <row r="34">
          <cell r="D34" t="str">
            <v>CEPAM</v>
          </cell>
          <cell r="E34" t="str">
            <v>CULTURES ET ENVIRONNEMENTS. PREHISTOIRE, ANTIQUITE, MOYEN-AGE</v>
          </cell>
          <cell r="F34" t="str">
            <v>UMR</v>
          </cell>
          <cell r="G34" t="str">
            <v>UMR 7264</v>
          </cell>
          <cell r="H34" t="str">
            <v>ODYSSEE</v>
          </cell>
          <cell r="I34" t="str">
            <v>CREATES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SHAL</v>
          </cell>
          <cell r="O34" t="str">
            <v>-</v>
          </cell>
          <cell r="P34" t="str">
            <v>UCA</v>
          </cell>
          <cell r="Q34" t="str">
            <v>CNRS</v>
          </cell>
          <cell r="R34" t="str">
            <v>INRAP</v>
          </cell>
          <cell r="T34" t="str">
            <v>-</v>
          </cell>
          <cell r="V34" t="str">
            <v>CNRS DR20</v>
          </cell>
          <cell r="W34" t="str">
            <v>CNRS DR 20</v>
          </cell>
          <cell r="X34" t="str">
            <v>N/A</v>
          </cell>
          <cell r="Y34" t="str">
            <v>Isabelle THERY-PARISOT</v>
          </cell>
          <cell r="Z34" t="str">
            <v>Isabelle.thery@cnrs.fr ; 
Isabelle.THERY@univ-cotedazur.fr</v>
          </cell>
          <cell r="AA34">
            <v>42979</v>
          </cell>
          <cell r="AB34">
            <v>45291</v>
          </cell>
          <cell r="AD34" t="str">
            <v>Michel LAUWERS</v>
          </cell>
          <cell r="AE34" t="str">
            <v>Michel.LAUWERS@univ-cotedazur.fr</v>
          </cell>
          <cell r="AF34">
            <v>43101</v>
          </cell>
          <cell r="AG34">
            <v>45291</v>
          </cell>
          <cell r="AH34" t="str">
            <v>Anne-Marie GOMEZ</v>
          </cell>
          <cell r="AI34" t="str">
            <v>anne-marie.gomez@cepam.cnrs.fr; 
Anne-Marie.GOMEZ@univ-cotedazur.fr</v>
          </cell>
          <cell r="AJ34" t="str">
            <v>24 avenue des Diables Bleus
06357 NICE CEDEX 4</v>
          </cell>
          <cell r="AK34" t="str">
            <v>UCA</v>
          </cell>
          <cell r="AL34" t="str">
            <v>Campus Saint Jean D’Angely</v>
          </cell>
          <cell r="AM34">
            <v>6</v>
          </cell>
        </row>
        <row r="35">
          <cell r="D35" t="str">
            <v>CMMC</v>
          </cell>
          <cell r="E35" t="str">
            <v>CENTRE DE LA MÉDITERRANEE MODERNE ET CONTEMPORAINE</v>
          </cell>
          <cell r="F35" t="str">
            <v>UPR</v>
          </cell>
          <cell r="G35" t="str">
            <v>UPR 1193</v>
          </cell>
          <cell r="H35" t="str">
            <v>ODYSSEE</v>
          </cell>
          <cell r="I35" t="str">
            <v>CREATES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SHAL</v>
          </cell>
          <cell r="O35" t="str">
            <v>-</v>
          </cell>
          <cell r="P35" t="str">
            <v>UCA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V35" t="str">
            <v>UCA</v>
          </cell>
          <cell r="W35" t="str">
            <v>UCA</v>
          </cell>
          <cell r="X35" t="str">
            <v>453N920R03</v>
          </cell>
          <cell r="Y35" t="str">
            <v>Jean-Paul PELLEGRINETTI</v>
          </cell>
          <cell r="Z35" t="str">
            <v>jean-paul.pellegrinetti@univ-cotedazur.fr</v>
          </cell>
          <cell r="AA35">
            <v>41883</v>
          </cell>
          <cell r="AB35">
            <v>45535</v>
          </cell>
          <cell r="AC35" t="str">
            <v>-</v>
          </cell>
          <cell r="AD35" t="str">
            <v>Barbara MEAZZI</v>
          </cell>
          <cell r="AE35" t="str">
            <v>Barbara.MEAZZI@univ-cotedazur.fr</v>
          </cell>
          <cell r="AF35">
            <v>41640</v>
          </cell>
          <cell r="AG35">
            <v>45291</v>
          </cell>
          <cell r="AH35" t="str">
            <v xml:space="preserve">Audrey MURAT </v>
          </cell>
          <cell r="AI35" t="str">
            <v>Audrey.MURAT@univ-cotedazur.fr</v>
          </cell>
          <cell r="AJ35" t="str">
            <v>Campus Carlone, 98 Bd Edouard Herriot, BP 3209
06204 NICE CEDEX 3</v>
          </cell>
          <cell r="AK35" t="str">
            <v>UCA</v>
          </cell>
          <cell r="AL35" t="str">
            <v>Campus Carlone</v>
          </cell>
          <cell r="AM35">
            <v>6</v>
          </cell>
        </row>
        <row r="36">
          <cell r="D36" t="str">
            <v>CRHI</v>
          </cell>
          <cell r="E36" t="str">
            <v>CENTRE DE RECHERCHE EN HISTOIRES DES IDEES</v>
          </cell>
          <cell r="F36" t="str">
            <v>UPR</v>
          </cell>
          <cell r="G36" t="str">
            <v>UPR 4318</v>
          </cell>
          <cell r="H36" t="str">
            <v>CREATES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LEX</v>
          </cell>
          <cell r="M36" t="str">
            <v>-</v>
          </cell>
          <cell r="N36" t="str">
            <v>SHAL</v>
          </cell>
          <cell r="O36" t="str">
            <v>-</v>
          </cell>
          <cell r="P36" t="str">
            <v>UCA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V36" t="str">
            <v>UCA</v>
          </cell>
          <cell r="W36" t="str">
            <v>UCA</v>
          </cell>
          <cell r="X36" t="str">
            <v>453N920R04</v>
          </cell>
          <cell r="Y36" t="str">
            <v>Gregori JEAN</v>
          </cell>
          <cell r="Z36" t="str">
            <v>Gregori.JEAN@univ-cotedazur.fr</v>
          </cell>
          <cell r="AA36">
            <v>44440</v>
          </cell>
          <cell r="AB36">
            <v>46265</v>
          </cell>
          <cell r="AC36" t="str">
            <v>-</v>
          </cell>
          <cell r="AD36" t="str">
            <v xml:space="preserve">Vanessa NUROCK 
Valentina TIRLONI </v>
          </cell>
          <cell r="AE36" t="str">
            <v>vanessa.nurock@univ-cotedazur.fr
valentina.tirloni@univ-cotedazur.fr</v>
          </cell>
          <cell r="AF36" t="str">
            <v>01/08/2022
01/08/2022</v>
          </cell>
          <cell r="AG36" t="str">
            <v>31/08/2026
31/08/2026</v>
          </cell>
          <cell r="AH36" t="str">
            <v>Laurence FULCONIS-LOTH</v>
          </cell>
          <cell r="AI36" t="str">
            <v>Laurence.FULCONIS-LOTH@univ-cotedazur.fr</v>
          </cell>
          <cell r="AJ36" t="str">
            <v>Campus Carlone, 98 Bd Edouard Herriot, BP 3209
06204 NICE CEDEX 3</v>
          </cell>
          <cell r="AK36" t="str">
            <v>UCA</v>
          </cell>
          <cell r="AL36" t="str">
            <v>Campus Carlone</v>
          </cell>
          <cell r="AM36">
            <v>6</v>
          </cell>
        </row>
        <row r="37">
          <cell r="D37" t="str">
            <v>CTELA</v>
          </cell>
          <cell r="E37" t="str">
            <v>CENTRE TRANSDISCIPLINAIRE D'EPISTEMOLOGIE DE LA LITTÉRATURE ET DES ARTS VIVANTS</v>
          </cell>
          <cell r="F37" t="str">
            <v>UPR</v>
          </cell>
          <cell r="G37" t="str">
            <v>UPR 6307</v>
          </cell>
          <cell r="H37" t="str">
            <v>CREATES</v>
          </cell>
          <cell r="I37" t="str">
            <v>-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 t="str">
            <v>SHAL</v>
          </cell>
          <cell r="O37" t="str">
            <v>RITM</v>
          </cell>
          <cell r="P37" t="str">
            <v>UCA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V37" t="str">
            <v>UCA</v>
          </cell>
          <cell r="W37" t="str">
            <v>UCA</v>
          </cell>
          <cell r="X37" t="str">
            <v>453N920R05</v>
          </cell>
          <cell r="Y37" t="str">
            <v>Emmanuelle PERALDO</v>
          </cell>
          <cell r="Z37" t="str">
            <v>Emmanuelle.PERALDO@univ-cotedazur.fr</v>
          </cell>
          <cell r="AA37">
            <v>45170</v>
          </cell>
          <cell r="AB37">
            <v>46996</v>
          </cell>
          <cell r="AC37" t="str">
            <v>-</v>
          </cell>
          <cell r="AD37" t="str">
            <v>Marina NORDERA</v>
          </cell>
          <cell r="AE37" t="str">
            <v>Marina.NORDERA@univ-cotedazur.fr</v>
          </cell>
          <cell r="AF37">
            <v>45170</v>
          </cell>
          <cell r="AG37">
            <v>46996</v>
          </cell>
          <cell r="AH37" t="str">
            <v>Sylvie LAUS</v>
          </cell>
          <cell r="AI37" t="str">
            <v>Sylvie.LAUS@univ-cotedazur.fr</v>
          </cell>
          <cell r="AJ37" t="str">
            <v>Campus Carlone, 98 Bd Edouard Herriot, BP 3209
06204 NICE CEDEX 3</v>
          </cell>
          <cell r="AK37" t="str">
            <v>UCA</v>
          </cell>
          <cell r="AL37" t="str">
            <v>Campus Carlone</v>
          </cell>
          <cell r="AM37">
            <v>6</v>
          </cell>
        </row>
        <row r="38">
          <cell r="D38" t="str">
            <v>ESPACE</v>
          </cell>
          <cell r="E38" t="str">
            <v>ETUDE DES STRUCTURES, DES PROCESSUS D'ADAPTATION ET DES CHANGEMENTS DE L'ESPACE</v>
          </cell>
          <cell r="F38" t="str">
            <v>UMR</v>
          </cell>
          <cell r="G38" t="str">
            <v>UMR 7300</v>
          </cell>
          <cell r="H38" t="str">
            <v>ODYSSEE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SHAL</v>
          </cell>
          <cell r="O38" t="str">
            <v>-</v>
          </cell>
          <cell r="P38" t="str">
            <v>UCA</v>
          </cell>
          <cell r="Q38" t="str">
            <v>CNRS</v>
          </cell>
          <cell r="R38" t="str">
            <v>AMU</v>
          </cell>
          <cell r="S38" t="str">
            <v>UAPV</v>
          </cell>
          <cell r="T38" t="str">
            <v>-</v>
          </cell>
          <cell r="V38" t="str">
            <v>CNRS DR20</v>
          </cell>
          <cell r="W38" t="str">
            <v>UCA par UCA
CNRS par CNRS</v>
          </cell>
          <cell r="X38" t="str">
            <v>453N933R28</v>
          </cell>
          <cell r="Y38" t="str">
            <v>Didier JOSSELIN</v>
          </cell>
          <cell r="Z38" t="str">
            <v>Didier.JOSSELIN@univ-avignon.fr</v>
          </cell>
          <cell r="AA38">
            <v>43101</v>
          </cell>
          <cell r="AB38">
            <v>45291</v>
          </cell>
          <cell r="AD38" t="str">
            <v>Giovanni FUSCO</v>
          </cell>
          <cell r="AE38" t="str">
            <v>Giovanni.FUSCO@univ-cotedazur.fr</v>
          </cell>
          <cell r="AF38">
            <v>43101</v>
          </cell>
          <cell r="AG38">
            <v>45291</v>
          </cell>
          <cell r="AH38" t="str">
            <v>Valérie SALIN</v>
          </cell>
          <cell r="AI38" t="str">
            <v>Valerie.SALIN@univ-avignon.fr ; Valerie.SALIN@univ-cotedazur.fr</v>
          </cell>
          <cell r="AJ38" t="str">
            <v>Campus Carlone, 98 Bd Edouard Herriot, BP 3209
06204 NICE CEDEX 3</v>
          </cell>
          <cell r="AK38" t="str">
            <v>UCA</v>
          </cell>
          <cell r="AL38" t="str">
            <v>Campus Carlone</v>
          </cell>
          <cell r="AM38">
            <v>6</v>
          </cell>
        </row>
        <row r="39">
          <cell r="D39" t="str">
            <v>LAMHESS</v>
          </cell>
          <cell r="E39" t="str">
            <v>LABORATOIRE MOTRICITE HUMAINE, EXPERTISE, SPORT, SANTE</v>
          </cell>
          <cell r="F39" t="str">
            <v>UPR</v>
          </cell>
          <cell r="G39" t="str">
            <v>UPR 6312</v>
          </cell>
          <cell r="H39" t="str">
            <v>HEALTHY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SMH</v>
          </cell>
          <cell r="O39" t="str">
            <v>LAMHES</v>
          </cell>
          <cell r="P39" t="str">
            <v>UCA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V39" t="str">
            <v>UCA</v>
          </cell>
          <cell r="W39" t="str">
            <v>UCA</v>
          </cell>
          <cell r="X39" t="str">
            <v>453N918R01</v>
          </cell>
          <cell r="Y39" t="str">
            <v>Raphaël ZORY</v>
          </cell>
          <cell r="Z39" t="str">
            <v>Raphael.ZORY@univ-cotedazur.fr</v>
          </cell>
          <cell r="AA39">
            <v>44124</v>
          </cell>
          <cell r="AB39">
            <v>45949</v>
          </cell>
          <cell r="AC39" t="str">
            <v>-</v>
          </cell>
          <cell r="AD39" t="str">
            <v>François HUG</v>
          </cell>
          <cell r="AE39" t="str">
            <v>Francois.HUG@univ-cotedazur.fr</v>
          </cell>
          <cell r="AF39">
            <v>45200</v>
          </cell>
          <cell r="AG39">
            <v>45949</v>
          </cell>
          <cell r="AH39" t="str">
            <v>Stephanie BOUGIS</v>
          </cell>
          <cell r="AI39" t="str">
            <v>Stephanie.BOUGIS@univ-cotedazur.fr</v>
          </cell>
          <cell r="AJ39" t="str">
            <v>Campus STAPS, 261 Boulevard du Mercantour - BP 3259
06205 NICE CEDEX 3</v>
          </cell>
          <cell r="AK39" t="str">
            <v>UCA</v>
          </cell>
          <cell r="AL39" t="str">
            <v>Campus STAPS</v>
          </cell>
          <cell r="AM39">
            <v>6</v>
          </cell>
        </row>
        <row r="40">
          <cell r="D40" t="str">
            <v>LINE</v>
          </cell>
          <cell r="E40" t="str">
            <v>LABORATOIRE D'INNOVATION ET NUMERIQUE POUR L'EDUCATION</v>
          </cell>
          <cell r="F40" t="str">
            <v>URE</v>
          </cell>
          <cell r="G40" t="str">
            <v>URE CA02</v>
          </cell>
          <cell r="H40" t="str">
            <v>DS4H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CREATES</v>
          </cell>
          <cell r="M40" t="str">
            <v>-</v>
          </cell>
          <cell r="N40" t="str">
            <v>SHAL</v>
          </cell>
          <cell r="O40" t="str">
            <v>-</v>
          </cell>
          <cell r="P40" t="str">
            <v>UCA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V40" t="str">
            <v>UCA</v>
          </cell>
          <cell r="W40" t="str">
            <v>UCA</v>
          </cell>
          <cell r="X40" t="str">
            <v>453N996R05</v>
          </cell>
          <cell r="Y40" t="str">
            <v>Serge QUILIO</v>
          </cell>
          <cell r="Z40" t="str">
            <v>Serge.QUILIO@univ-cotedazur.fr</v>
          </cell>
          <cell r="AA40">
            <v>45170</v>
          </cell>
          <cell r="AB40">
            <v>45473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Christine BONIAK</v>
          </cell>
          <cell r="AI40" t="str">
            <v>Christine.BONIAK@univ-cotedazur.fr</v>
          </cell>
          <cell r="AJ40" t="str">
            <v>INSPE Liégeard 43 Avenue Stephen Liegeard
06100 Nice Cedex 1</v>
          </cell>
          <cell r="AK40" t="str">
            <v>UCA</v>
          </cell>
          <cell r="AL40" t="str">
            <v>LIEGEARD</v>
          </cell>
          <cell r="AM40">
            <v>6</v>
          </cell>
        </row>
        <row r="41">
          <cell r="D41" t="str">
            <v>LIRCES</v>
          </cell>
          <cell r="E41" t="str">
            <v>LABORATOIRE INTERDISCIPLINAIRE RECITS, CULTURES ET SOCIETES</v>
          </cell>
          <cell r="F41" t="str">
            <v>UPR</v>
          </cell>
          <cell r="G41" t="str">
            <v>UPR 3159</v>
          </cell>
          <cell r="H41" t="str">
            <v>CREATES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ODYSSEE</v>
          </cell>
          <cell r="M41" t="str">
            <v>-</v>
          </cell>
          <cell r="N41" t="str">
            <v>SHAL</v>
          </cell>
          <cell r="O41" t="str">
            <v>-</v>
          </cell>
          <cell r="P41" t="str">
            <v>UCA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V41" t="str">
            <v>UCA</v>
          </cell>
          <cell r="W41" t="str">
            <v>UCA</v>
          </cell>
          <cell r="X41" t="str">
            <v>453N920R02</v>
          </cell>
          <cell r="Y41" t="str">
            <v>Marie-Joseph BERTINI</v>
          </cell>
          <cell r="Z41" t="str">
            <v>Marie-Joseph.BERTINI@univ-cotedazur.fr</v>
          </cell>
          <cell r="AA41">
            <v>42736</v>
          </cell>
          <cell r="AB41">
            <v>46752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Catherine DELEMARRE</v>
          </cell>
          <cell r="AI41" t="str">
            <v>Catherine.DELEMARRE@univ-cotedazur.fr</v>
          </cell>
          <cell r="AJ41" t="str">
            <v>Campus Carlone, 98 Bd Edouard Herriot, BP 3209
06204 NICE CEDEX 3</v>
          </cell>
          <cell r="AK41" t="str">
            <v>UCA</v>
          </cell>
          <cell r="AL41" t="str">
            <v>Campus Carlone</v>
          </cell>
          <cell r="AM41">
            <v>6</v>
          </cell>
        </row>
        <row r="42">
          <cell r="D42" t="str">
            <v>MSHS SUD-EST</v>
          </cell>
          <cell r="E42" t="str">
            <v>MAISON DES SCIENCES DE L'HOMME ET DE LA SOCIETE SUD-EST</v>
          </cell>
          <cell r="F42" t="str">
            <v>UAR</v>
          </cell>
          <cell r="G42" t="str">
            <v>UAR 3566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UCA</v>
          </cell>
          <cell r="Q42" t="str">
            <v>CNRS</v>
          </cell>
          <cell r="R42" t="str">
            <v>UNIVERSITE DE CORSE</v>
          </cell>
          <cell r="S42" t="str">
            <v>-</v>
          </cell>
          <cell r="T42" t="str">
            <v>-</v>
          </cell>
          <cell r="V42" t="str">
            <v>UCA</v>
          </cell>
          <cell r="W42" t="str">
            <v>UCA</v>
          </cell>
          <cell r="X42" t="str">
            <v>453N999R01</v>
          </cell>
          <cell r="Y42" t="str">
            <v>Christophe CHARLIER</v>
          </cell>
          <cell r="Z42" t="str">
            <v>Christophe.CHARLIER@univ-cotedazur.fr</v>
          </cell>
          <cell r="AA42">
            <v>44562</v>
          </cell>
          <cell r="AB42">
            <v>46387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Jean-Charles BRIQUET-LAUGIER</v>
          </cell>
          <cell r="AI42" t="str">
            <v>Jean-Charles.BRIQUET-LAUGIER@univ-cotedazur.fr</v>
          </cell>
          <cell r="AJ42" t="str">
            <v>24 avenue des diables bleus
06357 NICE CEDEX 4</v>
          </cell>
          <cell r="AK42" t="str">
            <v>UCA</v>
          </cell>
          <cell r="AL42" t="str">
            <v xml:space="preserve">Campus Saint Jean d’Angely </v>
          </cell>
          <cell r="AM42">
            <v>6</v>
          </cell>
        </row>
        <row r="43">
          <cell r="D43" t="str">
            <v>SICLAB</v>
          </cell>
          <cell r="E43" t="str">
            <v>LABORATOIRE DES SCIENCES DE L’INFORMATION ET DE LA COMMUNICATION</v>
          </cell>
          <cell r="F43" t="str">
            <v>UPR</v>
          </cell>
          <cell r="G43" t="str">
            <v>UPR 3820</v>
          </cell>
          <cell r="H43" t="str">
            <v>CREATES</v>
          </cell>
          <cell r="I43" t="str">
            <v>-</v>
          </cell>
          <cell r="J43" t="str">
            <v>-</v>
          </cell>
          <cell r="K43" t="str">
            <v>-</v>
          </cell>
          <cell r="M43" t="str">
            <v>-</v>
          </cell>
          <cell r="N43" t="str">
            <v>SHAL</v>
          </cell>
          <cell r="O43" t="str">
            <v>I3M</v>
          </cell>
          <cell r="P43" t="str">
            <v>UCA</v>
          </cell>
          <cell r="Q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V43" t="str">
            <v>UCA</v>
          </cell>
          <cell r="W43" t="str">
            <v>UCA</v>
          </cell>
          <cell r="X43" t="str">
            <v>453N920R06</v>
          </cell>
          <cell r="Y43" t="str">
            <v>Nicolas PELISSIER</v>
          </cell>
          <cell r="Z43" t="str">
            <v>Nicolas.PELISSIER@univ-cotedazur.fr</v>
          </cell>
          <cell r="AA43">
            <v>42736</v>
          </cell>
          <cell r="AB43">
            <v>47118</v>
          </cell>
          <cell r="AC43">
            <v>2</v>
          </cell>
          <cell r="AD43" t="str">
            <v xml:space="preserve">Claudine BATAZZI </v>
          </cell>
          <cell r="AE43" t="str">
            <v>Claudine.BATAZZI@univ-cotedazur.fr</v>
          </cell>
          <cell r="AF43">
            <v>42736</v>
          </cell>
          <cell r="AG43">
            <v>47118</v>
          </cell>
          <cell r="AH43" t="str">
            <v>Marie-Paule BOUTAVANT</v>
          </cell>
          <cell r="AI43" t="str">
            <v>Marie-Paule.BOUTAVANT@univ-cotedazur.fr</v>
          </cell>
          <cell r="AJ43" t="str">
            <v>Campus Carlone, 98 Bd Edouard Herriot, BP 3209
06204 NICE CEDEX 3</v>
          </cell>
          <cell r="AK43" t="str">
            <v>UCA</v>
          </cell>
          <cell r="AL43" t="str">
            <v>Campus Carlone</v>
          </cell>
          <cell r="AM43">
            <v>6</v>
          </cell>
        </row>
        <row r="44">
          <cell r="D44" t="str">
            <v>TRANSITIONS</v>
          </cell>
          <cell r="E44" t="str">
            <v>TRANSITIONS SAVOIRS MEDIAS TERRITOIRES</v>
          </cell>
          <cell r="F44" t="str">
            <v>URE</v>
          </cell>
          <cell r="G44" t="str">
            <v>URE CA03</v>
          </cell>
          <cell r="H44" t="str">
            <v>ODYSSEE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CREATES</v>
          </cell>
          <cell r="M44" t="str">
            <v>-</v>
          </cell>
          <cell r="N44" t="str">
            <v>SHAL</v>
          </cell>
          <cell r="O44" t="str">
            <v>-</v>
          </cell>
          <cell r="P44" t="str">
            <v>UCA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V44" t="str">
            <v>UCA</v>
          </cell>
          <cell r="W44" t="str">
            <v>UCA</v>
          </cell>
          <cell r="X44" t="str">
            <v>453N931R04</v>
          </cell>
          <cell r="Y44" t="str">
            <v>Jacques ARASZKIEWIEZ</v>
          </cell>
          <cell r="Z44" t="str">
            <v>Jacques.ARASZKIEWIEZ@univ-cotedazur.fr</v>
          </cell>
          <cell r="AA44">
            <v>42370</v>
          </cell>
          <cell r="AB44">
            <v>46022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J44" t="str">
            <v xml:space="preserve">Batiment IMREDD - 9 rue Julien Lauprêtre 06200 Nice </v>
          </cell>
          <cell r="AK44" t="str">
            <v>UCA</v>
          </cell>
          <cell r="AL44" t="str">
            <v>IMREDD</v>
          </cell>
          <cell r="AM44">
            <v>6</v>
          </cell>
        </row>
        <row r="45">
          <cell r="D45" t="str">
            <v>CERDACFF</v>
          </cell>
          <cell r="E45" t="str">
            <v>CENTRE D'ETUDES ET DE RECHERCHES EN DROIT ADMINISTRATIF, CONSTITUTIONNEL, FINANCIER ET FISCAL</v>
          </cell>
          <cell r="F45" t="str">
            <v>UPR</v>
          </cell>
          <cell r="G45" t="str">
            <v>UPR 7267</v>
          </cell>
          <cell r="H45" t="str">
            <v>LEX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  <cell r="N45" t="str">
            <v>DESPEG</v>
          </cell>
          <cell r="O45" t="str">
            <v>-</v>
          </cell>
          <cell r="P45" t="str">
            <v>UCA</v>
          </cell>
          <cell r="Q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V45" t="str">
            <v>UCA</v>
          </cell>
          <cell r="W45" t="str">
            <v>UCA</v>
          </cell>
          <cell r="X45" t="str">
            <v>453N910R04</v>
          </cell>
          <cell r="Y45" t="str">
            <v>Pauline TURK</v>
          </cell>
          <cell r="Z45" t="str">
            <v>Pauline.TURK@univ-cotedazur.fr</v>
          </cell>
          <cell r="AA45">
            <v>44927</v>
          </cell>
          <cell r="AB45">
            <v>47118</v>
          </cell>
          <cell r="AC45" t="str">
            <v>-</v>
          </cell>
          <cell r="AD45" t="str">
            <v>Marc GUERRINI</v>
          </cell>
          <cell r="AE45" t="str">
            <v>Marc.GUERRINI@univ-cotedazur.fr</v>
          </cell>
          <cell r="AF45">
            <v>44927</v>
          </cell>
          <cell r="AG45">
            <v>47118</v>
          </cell>
          <cell r="AH45" t="str">
            <v>Alexandra VITTEAUD</v>
          </cell>
          <cell r="AI45" t="str">
            <v>Alexandra.VITTEAUD@univ-cotedazur.fr</v>
          </cell>
          <cell r="AJ45" t="str">
            <v>Campus Trotabas - Avenue Doyen Louis Trotabas
06050 NICE CEDEX 1</v>
          </cell>
          <cell r="AK45" t="str">
            <v>UCA</v>
          </cell>
          <cell r="AL45" t="str">
            <v>Campus Trotabas</v>
          </cell>
          <cell r="AM45">
            <v>7</v>
          </cell>
        </row>
        <row r="46">
          <cell r="D46" t="str">
            <v>CERDP</v>
          </cell>
          <cell r="E46" t="str">
            <v>CENTRE D'ETUDES ET DE RECHERCHE EN DROIT DES PROCEDURES</v>
          </cell>
          <cell r="F46" t="str">
            <v>UPR</v>
          </cell>
          <cell r="G46" t="str">
            <v>UPR 1201</v>
          </cell>
          <cell r="H46" t="str">
            <v>LEX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DESPEG</v>
          </cell>
          <cell r="O46" t="str">
            <v>-</v>
          </cell>
          <cell r="P46" t="str">
            <v>UCA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V46" t="str">
            <v>UCA</v>
          </cell>
          <cell r="W46" t="str">
            <v>UCA</v>
          </cell>
          <cell r="X46" t="str">
            <v>453N910R02</v>
          </cell>
          <cell r="Y46" t="str">
            <v xml:space="preserve">Grégoire LERAY </v>
          </cell>
          <cell r="Z46" t="str">
            <v>Gregoire.LERAY@univ-cotedazur.fr</v>
          </cell>
          <cell r="AA46">
            <v>44440</v>
          </cell>
          <cell r="AB46">
            <v>46265</v>
          </cell>
          <cell r="AC46" t="str">
            <v>-</v>
          </cell>
          <cell r="AD46" t="str">
            <v xml:space="preserve">Diane BOUSTANI </v>
          </cell>
          <cell r="AE46" t="str">
            <v>Diane.BOUSTANI@univ-cotedazur.fr</v>
          </cell>
          <cell r="AF46">
            <v>44440</v>
          </cell>
          <cell r="AG46">
            <v>46265</v>
          </cell>
          <cell r="AH46" t="str">
            <v>Christine PALUMBO</v>
          </cell>
          <cell r="AI46" t="str">
            <v>Christine.PALUMBO@univ-cotedazur.fr</v>
          </cell>
          <cell r="AJ46" t="str">
            <v>Campus Trotabas, Avenue Doyen Louis Trotabas
06050 NICE CEDEX 1</v>
          </cell>
          <cell r="AK46" t="str">
            <v>UCA</v>
          </cell>
          <cell r="AL46" t="str">
            <v>Campus Trotabas</v>
          </cell>
          <cell r="AM46">
            <v>7</v>
          </cell>
        </row>
        <row r="47">
          <cell r="D47" t="str">
            <v>ERMES</v>
          </cell>
          <cell r="E47" t="str">
            <v>EQUIPE DE RECHERCHE SUR LES MUTATIONS DE L'EUROPE ET DE SES SOCIETES</v>
          </cell>
          <cell r="F47" t="str">
            <v>UPR</v>
          </cell>
          <cell r="G47" t="str">
            <v>UPR 1198</v>
          </cell>
          <cell r="H47" t="str">
            <v>LEX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ODYSSEE</v>
          </cell>
          <cell r="M47" t="str">
            <v>-</v>
          </cell>
          <cell r="N47" t="str">
            <v>DESPEG</v>
          </cell>
          <cell r="O47" t="str">
            <v>-</v>
          </cell>
          <cell r="P47" t="str">
            <v>UCA</v>
          </cell>
          <cell r="Q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V47" t="str">
            <v>UCA</v>
          </cell>
          <cell r="W47" t="str">
            <v>UCA</v>
          </cell>
          <cell r="X47" t="str">
            <v>453N910R03</v>
          </cell>
          <cell r="Y47" t="str">
            <v>Yannick RUMPALA</v>
          </cell>
          <cell r="Z47" t="str">
            <v>Yannick.RUMPALA@univ-cotedazur.fr</v>
          </cell>
          <cell r="AA47">
            <v>44383</v>
          </cell>
          <cell r="AB47">
            <v>46208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Amale ZIAD</v>
          </cell>
          <cell r="AI47" t="str">
            <v>Amale.ZIAD@univ-cotedazur.fr</v>
          </cell>
          <cell r="AJ47" t="str">
            <v>Campus Trotabas, Avenue Doyen Louis Trotabas
06050 NICE CEDEX 1</v>
          </cell>
          <cell r="AK47" t="str">
            <v>UCA</v>
          </cell>
          <cell r="AL47" t="str">
            <v>Campus Trotabas</v>
          </cell>
          <cell r="AM47">
            <v>7</v>
          </cell>
        </row>
        <row r="48">
          <cell r="D48" t="str">
            <v>GRM</v>
          </cell>
          <cell r="E48" t="str">
            <v>GROUPE DE RECHERCHE EN MANAGEMENT</v>
          </cell>
          <cell r="F48" t="str">
            <v>UPR</v>
          </cell>
          <cell r="G48" t="str">
            <v>UPR 4711</v>
          </cell>
          <cell r="H48" t="str">
            <v>LEX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DESPEG</v>
          </cell>
          <cell r="O48" t="str">
            <v>CRIFP</v>
          </cell>
          <cell r="P48" t="str">
            <v>UCA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V48" t="str">
            <v>UCA</v>
          </cell>
          <cell r="W48" t="str">
            <v>UCA</v>
          </cell>
          <cell r="X48" t="str">
            <v>453N941R</v>
          </cell>
          <cell r="Y48" t="str">
            <v>Ulrike MAYRHOFER</v>
          </cell>
          <cell r="Z48" t="str">
            <v>Ulrike.MAYRHOFER@univ-cotedazur.fr</v>
          </cell>
          <cell r="AA48">
            <v>44440</v>
          </cell>
          <cell r="AB48">
            <v>46265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Sandra MANTUANO</v>
          </cell>
          <cell r="AI48" t="str">
            <v>Sandra.MANTUANO@univ-cotedazur.fr</v>
          </cell>
          <cell r="AJ48" t="str">
            <v>Campus Saint Jean D’Angely, 25 Rue du 22ème B.C.A
06537 NICE CEDEX 4</v>
          </cell>
          <cell r="AK48" t="str">
            <v>UCA</v>
          </cell>
          <cell r="AL48" t="str">
            <v>Campus Saint Jean D’Angely</v>
          </cell>
          <cell r="AM48">
            <v>7</v>
          </cell>
        </row>
        <row r="49">
          <cell r="D49" t="str">
            <v>ITCA</v>
          </cell>
          <cell r="E49" t="str">
            <v>INSTITUT FEDERATIF DE RECHERCHE EN TOURISME (Institut du Tourisme Côte d'Azur)</v>
          </cell>
          <cell r="F49" t="str">
            <v>FR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UCA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V49" t="str">
            <v>-</v>
          </cell>
          <cell r="W49" t="str">
            <v>UCA</v>
          </cell>
          <cell r="X49" t="str">
            <v xml:space="preserve">453N930R01 </v>
          </cell>
          <cell r="Y49" t="str">
            <v xml:space="preserve">Jean Christophe GAY </v>
          </cell>
          <cell r="Z49" t="str">
            <v>Jean-Christophe.GAY@univ-cotedazur.fr</v>
          </cell>
          <cell r="AA49">
            <v>44761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 xml:space="preserve">Vincent TRICARD </v>
          </cell>
          <cell r="AI49" t="str">
            <v>Vincent.TRICARD@univ-cotedazur.fr</v>
          </cell>
          <cell r="AM49">
            <v>7</v>
          </cell>
        </row>
        <row r="50">
          <cell r="D50" t="str">
            <v>LADIE</v>
          </cell>
          <cell r="E50" t="str">
            <v>LABORATOIRE DE DROIT INTERNATIONAL ET EUROPEEN</v>
          </cell>
          <cell r="F50" t="str">
            <v>UPR</v>
          </cell>
          <cell r="G50" t="str">
            <v>UPR 7414</v>
          </cell>
          <cell r="H50" t="str">
            <v>LEX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ODYSSEE</v>
          </cell>
          <cell r="M50" t="str">
            <v>-</v>
          </cell>
          <cell r="N50" t="str">
            <v>DESPEG</v>
          </cell>
          <cell r="O50" t="str">
            <v>CEDORE+GEREDIC</v>
          </cell>
          <cell r="P50" t="str">
            <v>UCA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V50" t="str">
            <v>UCA</v>
          </cell>
          <cell r="W50" t="str">
            <v>UCA</v>
          </cell>
          <cell r="X50" t="str">
            <v>453N911R01</v>
          </cell>
          <cell r="Y50" t="str">
            <v>Anne MILLET-DEVALLE</v>
          </cell>
          <cell r="Z50" t="str">
            <v>Anne.Millet-Devalle@univ-cotedazur.fr</v>
          </cell>
          <cell r="AA50">
            <v>43222</v>
          </cell>
          <cell r="AB50">
            <v>45778</v>
          </cell>
          <cell r="AC50" t="str">
            <v>-</v>
          </cell>
          <cell r="AD50" t="str">
            <v>Julie FERRAND</v>
          </cell>
          <cell r="AE50" t="str">
            <v>Julie.FERRAND@univ-cotedazur.fr</v>
          </cell>
          <cell r="AF50">
            <v>44547</v>
          </cell>
          <cell r="AG50">
            <v>45374</v>
          </cell>
          <cell r="AH50" t="str">
            <v>Joëlle MAUME</v>
          </cell>
          <cell r="AI50" t="str">
            <v>Joelle.MAUME@univ-cotedazur.fr</v>
          </cell>
          <cell r="AJ50" t="str">
            <v>Campus Trotabas, Avenue Doyen Louis Trotabas
06050 NICE CEDEX 1</v>
          </cell>
          <cell r="AK50" t="str">
            <v>UCA</v>
          </cell>
          <cell r="AL50" t="str">
            <v>Campus Trotabas</v>
          </cell>
          <cell r="AM50">
            <v>7</v>
          </cell>
        </row>
        <row r="51">
          <cell r="D51" t="str">
            <v>LAPCOS</v>
          </cell>
          <cell r="E51" t="str">
            <v>LABORATOIRE D'ANTHROPOLOGIE ET DE PSYCHOLOGIE CLINIQUES, COGNITIVES ET SOCIALES</v>
          </cell>
          <cell r="F51" t="str">
            <v>UPR</v>
          </cell>
          <cell r="G51" t="str">
            <v>UPR 7278</v>
          </cell>
          <cell r="H51" t="str">
            <v>HEALTHY</v>
          </cell>
          <cell r="I51" t="str">
            <v>ODYSSEE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SHAL</v>
          </cell>
          <cell r="O51" t="str">
            <v>LASMIC + LPCS</v>
          </cell>
          <cell r="P51" t="str">
            <v>UCA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V51" t="str">
            <v>UCA</v>
          </cell>
          <cell r="W51" t="str">
            <v>UCA</v>
          </cell>
          <cell r="X51" t="str">
            <v>453N920R08</v>
          </cell>
          <cell r="Y51" t="str">
            <v>Edith GALY</v>
          </cell>
          <cell r="Z51" t="str">
            <v>Edith.GALY@univ-cotedazur.fr</v>
          </cell>
          <cell r="AA51">
            <v>45108</v>
          </cell>
          <cell r="AB51">
            <v>46934</v>
          </cell>
          <cell r="AC51" t="str">
            <v>-</v>
          </cell>
          <cell r="AD51" t="str">
            <v>Thierry LONG</v>
          </cell>
          <cell r="AE51" t="str">
            <v>Thierry.LONG@univ-cotedazur.fr</v>
          </cell>
          <cell r="AF51">
            <v>45108</v>
          </cell>
          <cell r="AG51">
            <v>46934</v>
          </cell>
          <cell r="AH51" t="str">
            <v>Diane GAUFFRIDY</v>
          </cell>
          <cell r="AI51" t="str">
            <v>Diane.GAUFFRIDY@univ-cotedazur.fr</v>
          </cell>
          <cell r="AJ51" t="str">
            <v>Campus Saint Jean d'Angély 3, 24 avenue des Diables Bleus
06357 NICE CEDEX 4</v>
          </cell>
          <cell r="AK51" t="str">
            <v>UCA</v>
          </cell>
          <cell r="AL51" t="str">
            <v xml:space="preserve">Campus Saint Jean d’Angely </v>
          </cell>
          <cell r="AM51">
            <v>7</v>
          </cell>
        </row>
        <row r="52">
          <cell r="D52" t="str">
            <v>URMIS</v>
          </cell>
          <cell r="E52" t="str">
            <v>UNITE DE RECHERCHE MIGRATIONS ET SOCIETE</v>
          </cell>
          <cell r="F52" t="str">
            <v>UMR</v>
          </cell>
          <cell r="G52" t="str">
            <v>UMR 8245</v>
          </cell>
          <cell r="H52" t="str">
            <v>ODYSSEE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SHAL</v>
          </cell>
          <cell r="O52" t="str">
            <v>-</v>
          </cell>
          <cell r="P52" t="str">
            <v>UCA</v>
          </cell>
          <cell r="Q52" t="str">
            <v>CNRS</v>
          </cell>
          <cell r="R52" t="str">
            <v>IRD</v>
          </cell>
          <cell r="S52" t="str">
            <v>PARIS 7</v>
          </cell>
          <cell r="T52" t="str">
            <v>-</v>
          </cell>
          <cell r="V52" t="str">
            <v>UCA</v>
          </cell>
          <cell r="W52" t="str">
            <v>UCA</v>
          </cell>
          <cell r="X52" t="str">
            <v>453N920R10</v>
          </cell>
          <cell r="Y52" t="str">
            <v>Swanie POTOT</v>
          </cell>
          <cell r="Z52" t="str">
            <v>Swanie.POTOT@univ-cotedazur.fr</v>
          </cell>
          <cell r="AA52">
            <v>44927</v>
          </cell>
          <cell r="AB52">
            <v>47118</v>
          </cell>
          <cell r="AC52" t="str">
            <v>-</v>
          </cell>
          <cell r="AD52" t="str">
            <v xml:space="preserve">Marie LESCLINGAND (Nice)
 Florence BOYER (Paris) </v>
          </cell>
          <cell r="AE52" t="str">
            <v>Marie.LESCLINGAND@univ-cotedazur.fr</v>
          </cell>
          <cell r="AF52" t="str">
            <v xml:space="preserve">01/01/2023 - 01/01/2019 </v>
          </cell>
          <cell r="AG52" t="str">
            <v xml:space="preserve">31/12/2028 - 31/12/2024  </v>
          </cell>
          <cell r="AH52" t="str">
            <v>Tonia LASTAPIS (RA Paris) / Valérie SAURENT (Gestionnaire Nice)</v>
          </cell>
          <cell r="AI52" t="str">
            <v>tonia.lastapis@cnrs.fr; Antonietta.LASTAPIS-GRAMAZIO@univ-cotedazur.fr / Valerie.SAURENT@univ-cotedazur.fr</v>
          </cell>
          <cell r="AJ52" t="str">
            <v>Urmis – Maison des Sciences de l’Homme et de la Société Sud-Est
Pôle Universitaire Saint-Jean d’Angély 3
24 avenue des diables bleus
06300 NICE/ UPDiderot - Bât. Olympes de Gouges - 8 Place Paul Ricoeur
75013 PARIS</v>
          </cell>
          <cell r="AK52" t="str">
            <v>UCA</v>
          </cell>
          <cell r="AL52" t="str">
            <v xml:space="preserve">Campus Saint Jean d’Angely </v>
          </cell>
          <cell r="AM52">
            <v>7</v>
          </cell>
        </row>
        <row r="53">
          <cell r="D53" t="str">
            <v>I3S</v>
          </cell>
          <cell r="E53" t="str">
            <v>LABORATOIRE D'INFORMATIQUE SIGNAUX ET SYSTEMES DE SOPHIA-ANTIPOLIS</v>
          </cell>
          <cell r="F53" t="str">
            <v>UMR</v>
          </cell>
          <cell r="G53" t="str">
            <v>UMR 7271</v>
          </cell>
          <cell r="H53" t="str">
            <v>DS4H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LIFE</v>
          </cell>
          <cell r="M53" t="str">
            <v>-</v>
          </cell>
          <cell r="N53" t="str">
            <v>S.T.I.C.</v>
          </cell>
          <cell r="O53" t="str">
            <v>-</v>
          </cell>
          <cell r="P53" t="str">
            <v>UCA</v>
          </cell>
          <cell r="Q53" t="str">
            <v>CNRS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INRIA</v>
          </cell>
          <cell r="V53" t="str">
            <v>au choix du DU</v>
          </cell>
          <cell r="W53" t="str">
            <v>UCA par UCA
CNRS par CNRS</v>
          </cell>
          <cell r="X53" t="str">
            <v>453N933R04</v>
          </cell>
          <cell r="Y53" t="str">
            <v>Frederic MALLET</v>
          </cell>
          <cell r="Z53" t="str">
            <v>Frederic.MALLET@univ-cotedazur.fr; fmallet@i3s.unice.fr</v>
          </cell>
          <cell r="AA53">
            <v>44805</v>
          </cell>
          <cell r="AB53">
            <v>46630</v>
          </cell>
          <cell r="AD53" t="str">
            <v>Vicente ZARZOSO</v>
          </cell>
          <cell r="AE53" t="str">
            <v>Vicente.ZARZOSO@univ-cotedazur.fr; zarzoso@i3s.unice.fr</v>
          </cell>
          <cell r="AF53">
            <v>44805</v>
          </cell>
          <cell r="AG53">
            <v>46630</v>
          </cell>
          <cell r="AH53" t="str">
            <v xml:space="preserve">Pierre ALFARROBA </v>
          </cell>
          <cell r="AI53" t="str">
            <v>Pierre.ALFARROBA@univ-cotedazur.fr; pierre.alfarroba@i3s.unice.fr</v>
          </cell>
          <cell r="AJ53" t="str">
            <v>2000 route des Lucioles
06903 SOPHIA ANTIPOLIS CEDEX - VALBONNE</v>
          </cell>
          <cell r="AK53" t="str">
            <v>UCA/INRIA</v>
          </cell>
          <cell r="AL53" t="str">
            <v>Campus SophiaTech</v>
          </cell>
          <cell r="AM53">
            <v>9</v>
          </cell>
        </row>
        <row r="54">
          <cell r="D54" t="str">
            <v>LEAT</v>
          </cell>
          <cell r="E54" t="str">
            <v>LABORATOIRE D'ELECTRONIQUE,  ANTENNES ET TELECOMMUNICATIONS</v>
          </cell>
          <cell r="F54" t="str">
            <v>UMR</v>
          </cell>
          <cell r="G54" t="str">
            <v>UMR 7248</v>
          </cell>
          <cell r="H54" t="str">
            <v>DS4H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S.T.I.C.</v>
          </cell>
          <cell r="O54" t="str">
            <v>-</v>
          </cell>
          <cell r="P54" t="str">
            <v>UCA</v>
          </cell>
          <cell r="Q54" t="str">
            <v>CNRS</v>
          </cell>
          <cell r="R54" t="str">
            <v>-</v>
          </cell>
          <cell r="S54" t="str">
            <v>-</v>
          </cell>
          <cell r="T54" t="str">
            <v>-</v>
          </cell>
          <cell r="V54" t="str">
            <v>UCA</v>
          </cell>
          <cell r="W54" t="str">
            <v>UCA par UCA
CNRS par CNRS</v>
          </cell>
          <cell r="X54" t="str">
            <v>453N933R05</v>
          </cell>
          <cell r="Y54" t="str">
            <v>Robert STARAJ</v>
          </cell>
          <cell r="Z54" t="str">
            <v>Robert.STARAJ@univ-cotedazur.fr</v>
          </cell>
          <cell r="AA54">
            <v>43101</v>
          </cell>
          <cell r="AB54">
            <v>45291</v>
          </cell>
          <cell r="AD54" t="str">
            <v>Jean-Marc RIBERO 
Francois VERDIER</v>
          </cell>
          <cell r="AE54" t="str">
            <v>Jean-Marc.RIBERO@univ-cotedazur.fr ; 
Francois.VERDIER@univ-cotedazur.fr</v>
          </cell>
          <cell r="AF54">
            <v>43101</v>
          </cell>
          <cell r="AG54">
            <v>45291</v>
          </cell>
          <cell r="AH54" t="str">
            <v>Françoise TRUCAS</v>
          </cell>
          <cell r="AI54" t="str">
            <v>Francoise.TRUCAS@univ-cotedazur.fr</v>
          </cell>
          <cell r="AJ54" t="str">
            <v>Campus SophiaTech, Bâtiment Forum BP 145, 930 Route des Colles
06903 SOPHIA ANTIPOLIS CEDEX - VALBONNE</v>
          </cell>
          <cell r="AK54" t="str">
            <v>UCA</v>
          </cell>
          <cell r="AL54" t="str">
            <v>Campus SophiaTech</v>
          </cell>
          <cell r="AM54">
            <v>9</v>
          </cell>
        </row>
        <row r="55">
          <cell r="D55" t="str">
            <v>POLYTECH'LAB</v>
          </cell>
          <cell r="E55" t="str">
            <v>LABORATOIRE POLYTECH'LAB</v>
          </cell>
          <cell r="F55" t="str">
            <v>UPR</v>
          </cell>
          <cell r="G55" t="str">
            <v>UPR 7498</v>
          </cell>
          <cell r="H55" t="str">
            <v>DS4H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S.T.I.C.</v>
          </cell>
          <cell r="O55" t="str">
            <v>I-CITY + EPOC</v>
          </cell>
          <cell r="P55" t="str">
            <v>UCA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V55" t="str">
            <v>UCA</v>
          </cell>
          <cell r="W55" t="str">
            <v>UCA</v>
          </cell>
          <cell r="X55" t="str">
            <v>453N937R02</v>
          </cell>
          <cell r="Y55" t="str">
            <v>Gilles JACQUEMOD</v>
          </cell>
          <cell r="Z55" t="str">
            <v>Gilles.JACQUEMOD@univ-cotedazur.fr</v>
          </cell>
          <cell r="AA55">
            <v>42736</v>
          </cell>
          <cell r="AB55">
            <v>45657</v>
          </cell>
          <cell r="AC55" t="str">
            <v>-</v>
          </cell>
          <cell r="AD55" t="str">
            <v xml:space="preserve">Erwin FRANQUET </v>
          </cell>
          <cell r="AE55" t="str">
            <v>erwin.franquet@univ-cotedazur.fr</v>
          </cell>
          <cell r="AF55">
            <v>44696</v>
          </cell>
          <cell r="AG55">
            <v>45657</v>
          </cell>
          <cell r="AH55" t="str">
            <v>Christine LESTREZ</v>
          </cell>
          <cell r="AI55" t="str">
            <v>Christine.LESTREZ@univ-cotedazur.fr</v>
          </cell>
          <cell r="AJ55" t="str">
            <v>Campus SophiaTech, 930 Route des Colles
06903 Sophia Antipolis Cedex</v>
          </cell>
          <cell r="AK55" t="str">
            <v>UCA</v>
          </cell>
          <cell r="AL55" t="str">
            <v>Campus SophiaTech</v>
          </cell>
          <cell r="AM55">
            <v>9</v>
          </cell>
        </row>
        <row r="56">
          <cell r="D56" t="str">
            <v>CCMA</v>
          </cell>
          <cell r="E56" t="str">
            <v>CENTRE COMMUN DE MICROSCOPIE APPLIQUEE</v>
          </cell>
          <cell r="F56" t="str">
            <v>UAR</v>
          </cell>
          <cell r="G56" t="str">
            <v>UAR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UCA</v>
          </cell>
          <cell r="Q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V56" t="str">
            <v>UCA</v>
          </cell>
          <cell r="W56" t="str">
            <v>UCA</v>
          </cell>
          <cell r="X56" t="str">
            <v>453N933R02</v>
          </cell>
          <cell r="Y56" t="str">
            <v>Sandra LACAS-GERVAIS</v>
          </cell>
          <cell r="Z56" t="str">
            <v>Sandra.LACAS-GERVAIS@univ-cotedazur.fr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Campus Sciences, Parc Valrose, 28 avenue Valrose
06108 NICE CEDEX 2</v>
          </cell>
          <cell r="AK56" t="str">
            <v>UCA</v>
          </cell>
          <cell r="AL56" t="str">
            <v>Campus Valrose</v>
          </cell>
          <cell r="AM56">
            <v>10</v>
          </cell>
        </row>
        <row r="57">
          <cell r="D57" t="str">
            <v>ECCOREV</v>
          </cell>
          <cell r="E57" t="str">
            <v>ECOSYSTEMES CONTINENTAUX ET RISQUES ENVIRONNEMENTAUX</v>
          </cell>
          <cell r="F57" t="str">
            <v>FR</v>
          </cell>
          <cell r="G57" t="str">
            <v>FR 3098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CNRS</v>
          </cell>
          <cell r="Q57" t="str">
            <v>INRAE</v>
          </cell>
          <cell r="R57" t="str">
            <v>IRD</v>
          </cell>
          <cell r="S57" t="str">
            <v>CEA</v>
          </cell>
          <cell r="U57" t="str">
            <v>X</v>
          </cell>
          <cell r="Y57" t="str">
            <v>Nicolas ROCHE</v>
          </cell>
          <cell r="Z57" t="str">
            <v>roche@cerege.fr</v>
          </cell>
          <cell r="AA57">
            <v>44927</v>
          </cell>
          <cell r="AB57">
            <v>45291</v>
          </cell>
          <cell r="AD57" t="str">
            <v>Eric MARTIN / Alexandra SCHLEYER-LINDENMANN</v>
          </cell>
          <cell r="AF57">
            <v>44927</v>
          </cell>
          <cell r="AG57">
            <v>45291</v>
          </cell>
          <cell r="AH57" t="str">
            <v>X</v>
          </cell>
          <cell r="AI57" t="str">
            <v>X</v>
          </cell>
          <cell r="AJ57" t="str">
            <v>Europôle méditerranéen de l'Arbois 13545 AIX EN PROVENCE CEDEX 4</v>
          </cell>
          <cell r="AK57" t="str">
            <v>AIX MARSEILLE UNIVERSITES</v>
          </cell>
          <cell r="AL57" t="str">
            <v>X</v>
          </cell>
          <cell r="AM57">
            <v>10</v>
          </cell>
        </row>
        <row r="58">
          <cell r="D58" t="str">
            <v>ECOSEAS</v>
          </cell>
          <cell r="E58" t="str">
            <v>ECOLOGY AND CONSERVATION SCIENCE FOR SUSTAINABLE SEAS</v>
          </cell>
          <cell r="F58" t="str">
            <v>UMR</v>
          </cell>
          <cell r="G58" t="str">
            <v>UMR 7035</v>
          </cell>
          <cell r="H58" t="str">
            <v>LIFE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ODYSSEE</v>
          </cell>
          <cell r="M58" t="str">
            <v>-</v>
          </cell>
          <cell r="N58" t="str">
            <v>SFA</v>
          </cell>
          <cell r="O58" t="str">
            <v>ECOMERS</v>
          </cell>
          <cell r="P58" t="str">
            <v>UCA</v>
          </cell>
          <cell r="Q58" t="str">
            <v>CNRS</v>
          </cell>
          <cell r="R58" t="str">
            <v>-</v>
          </cell>
          <cell r="S58" t="str">
            <v>-</v>
          </cell>
          <cell r="T58" t="str">
            <v>-</v>
          </cell>
          <cell r="V58" t="str">
            <v>UCA</v>
          </cell>
          <cell r="W58" t="str">
            <v>UCA</v>
          </cell>
          <cell r="X58" t="str">
            <v>453N933R11</v>
          </cell>
          <cell r="Y58" t="str">
            <v>Cécile SABOURAULT</v>
          </cell>
          <cell r="Z58" t="str">
            <v>Cecile.Sabourault@univ-cotedazur.fr</v>
          </cell>
          <cell r="AA58">
            <v>44044</v>
          </cell>
          <cell r="AB58">
            <v>45291</v>
          </cell>
          <cell r="AD58" t="str">
            <v>Marie-Yasmine BOTTEIN</v>
          </cell>
          <cell r="AE58" t="str">
            <v>Marie-Yasmine.BOTTEIN@univ-cotedazur.fr</v>
          </cell>
          <cell r="AF58">
            <v>44531</v>
          </cell>
          <cell r="AG58">
            <v>45291</v>
          </cell>
          <cell r="AJ58" t="str">
            <v>Campus Valrose, 28 avenue Valrose
06108 NICE CEDEX 2</v>
          </cell>
          <cell r="AK58" t="str">
            <v>UCA</v>
          </cell>
          <cell r="AL58" t="str">
            <v>Campus Valrose</v>
          </cell>
          <cell r="AM58">
            <v>10</v>
          </cell>
        </row>
        <row r="59">
          <cell r="D59" t="str">
            <v xml:space="preserve">FioriMed2 </v>
          </cell>
          <cell r="E59" t="str">
            <v xml:space="preserve">FioriMed2 </v>
          </cell>
          <cell r="F59" t="str">
            <v>UMT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 t="str">
            <v>-</v>
          </cell>
          <cell r="O59" t="str">
            <v>-</v>
          </cell>
          <cell r="P59" t="str">
            <v>UCA</v>
          </cell>
          <cell r="Q59" t="str">
            <v>INRAE</v>
          </cell>
          <cell r="R59" t="str">
            <v>CNRS</v>
          </cell>
          <cell r="S59" t="str">
            <v>-</v>
          </cell>
          <cell r="T59" t="str">
            <v>-</v>
          </cell>
          <cell r="V59" t="str">
            <v>au choix</v>
          </cell>
          <cell r="W59" t="str">
            <v xml:space="preserve">chaque partenaires gère ses crédits </v>
          </cell>
          <cell r="X59" t="str">
            <v>Sans information</v>
          </cell>
          <cell r="Y59" t="str">
            <v>Bruno PARIS / Christine PONCET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Institut Sophpia Agrobiotech 
Centre de recherche Provence-Alpes- Côte d’Azur 400 route des Chappes BP 167
06903 Sophia Antipolis Cedex</v>
          </cell>
          <cell r="AM59">
            <v>10</v>
          </cell>
        </row>
        <row r="60">
          <cell r="D60" t="str">
            <v>ISA</v>
          </cell>
          <cell r="E60" t="str">
            <v>INSTITUT SOPHIA AGROBIOTECH</v>
          </cell>
          <cell r="F60" t="str">
            <v>UMR</v>
          </cell>
          <cell r="G60" t="str">
            <v>UMR 1355 (7254)</v>
          </cell>
          <cell r="H60" t="str">
            <v>LIFE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 t="str">
            <v>SVS</v>
          </cell>
          <cell r="O60" t="str">
            <v>IBSV</v>
          </cell>
          <cell r="P60" t="str">
            <v>UCA</v>
          </cell>
          <cell r="Q60" t="str">
            <v>CNRS</v>
          </cell>
          <cell r="R60" t="str">
            <v>INRAE</v>
          </cell>
          <cell r="S60" t="str">
            <v>-</v>
          </cell>
          <cell r="T60" t="str">
            <v>-</v>
          </cell>
          <cell r="V60" t="str">
            <v>INRAE</v>
          </cell>
          <cell r="W60" t="str">
            <v>INRAE</v>
          </cell>
          <cell r="X60" t="str">
            <v>N/A</v>
          </cell>
          <cell r="Y60" t="str">
            <v>Philippe CASTAGNONE</v>
          </cell>
          <cell r="Z60" t="str">
            <v>Philippe.CASTAGNONE@univ-cotedazur.fr</v>
          </cell>
          <cell r="AA60">
            <v>43101</v>
          </cell>
          <cell r="AB60">
            <v>45291</v>
          </cell>
          <cell r="AD60" t="str">
            <v>Pierre FRENDO</v>
          </cell>
          <cell r="AE60" t="str">
            <v>Pierre.FRENDO@univ-cotedazur.fr</v>
          </cell>
          <cell r="AF60">
            <v>43101</v>
          </cell>
          <cell r="AG60">
            <v>45291</v>
          </cell>
          <cell r="AH60" t="str">
            <v>Catherine AUGUET-CHADAJ</v>
          </cell>
          <cell r="AI60" t="str">
            <v>catherine.auguet-chadaj@inrae.fr ; Catherine.AUGUET-CHADAJ@univ-cotedazur.fr</v>
          </cell>
          <cell r="AJ60" t="str">
            <v>Centre de recherche Provence-Alpes-Côte d’Azur, 400 route des Chappes, BP 167
06903 SOPHIA ANTIPOLIS CEDEX - VALBONNE</v>
          </cell>
          <cell r="AK60" t="str">
            <v>INRAE</v>
          </cell>
          <cell r="AM60">
            <v>10</v>
          </cell>
        </row>
        <row r="61">
          <cell r="D61" t="str">
            <v>MARRES</v>
          </cell>
          <cell r="E61" t="str">
            <v xml:space="preserve">INSTITUT FEDERATIF DE RECHERCHE RESSOURCES MARINES </v>
          </cell>
          <cell r="F61" t="str">
            <v>FR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UCA</v>
          </cell>
          <cell r="Q61" t="str">
            <v>-</v>
          </cell>
          <cell r="R61" t="str">
            <v>-</v>
          </cell>
          <cell r="S61" t="str">
            <v>-</v>
          </cell>
          <cell r="T61" t="str">
            <v>-</v>
          </cell>
          <cell r="V61" t="str">
            <v>-</v>
          </cell>
          <cell r="W61" t="str">
            <v>UCA</v>
          </cell>
          <cell r="X61" t="str">
            <v>Sans information</v>
          </cell>
          <cell r="Y61" t="str">
            <v xml:space="preserve">Eric Rottinger </v>
          </cell>
          <cell r="Z61" t="str">
            <v>eric.rottinger@univ-cotedazur.fr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 xml:space="preserve">Laurence GENET </v>
          </cell>
          <cell r="AI61" t="str">
            <v>Laurence.GENET@univ-cotedazur.fr</v>
          </cell>
          <cell r="AJ61" t="str">
            <v>Faculté de Médecine, 28 avenue Valombrose
06107 Nice Cedex 2</v>
          </cell>
          <cell r="AM61">
            <v>10</v>
          </cell>
        </row>
        <row r="62">
          <cell r="D62" t="str">
            <v>ROPSE</v>
          </cell>
          <cell r="E62" t="str">
            <v>RÉPONSE DES ORGANISMES ET POPULATIONS AU STRESS ENVIRONNEMENTAL  (C3M / GREDEG / ECOSEAS / ICN)</v>
          </cell>
          <cell r="F62" t="str">
            <v>LIA</v>
          </cell>
          <cell r="G62" t="str">
            <v>-</v>
          </cell>
          <cell r="H62" t="str">
            <v>-</v>
          </cell>
          <cell r="I62" t="str">
            <v>-</v>
          </cell>
          <cell r="J62" t="str">
            <v>-</v>
          </cell>
          <cell r="K62" t="str">
            <v>-</v>
          </cell>
          <cell r="L62" t="str">
            <v>-</v>
          </cell>
          <cell r="M62" t="str">
            <v>-</v>
          </cell>
          <cell r="N62" t="str">
            <v>SVS</v>
          </cell>
          <cell r="O62" t="str">
            <v>-</v>
          </cell>
          <cell r="P62" t="str">
            <v>-</v>
          </cell>
          <cell r="Q62" t="str">
            <v>-</v>
          </cell>
          <cell r="R62" t="str">
            <v>-</v>
          </cell>
          <cell r="S62" t="str">
            <v>-</v>
          </cell>
          <cell r="T62" t="str">
            <v>-</v>
          </cell>
          <cell r="V62" t="str">
            <v>-</v>
          </cell>
          <cell r="W62" t="str">
            <v>UCA</v>
          </cell>
          <cell r="X62" t="str">
            <v>Versé à l'IRCAN</v>
          </cell>
          <cell r="Y62" t="str">
            <v>Paola FURLA</v>
          </cell>
          <cell r="Z62" t="str">
            <v>Paola.FURLA@univ-cotedazur.fr</v>
          </cell>
          <cell r="AA62" t="str">
            <v>-</v>
          </cell>
          <cell r="AB62" t="str">
            <v>-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M62" t="str">
            <v>5/10</v>
          </cell>
        </row>
        <row r="63">
          <cell r="D63" t="str">
            <v>GREDEG</v>
          </cell>
          <cell r="E63" t="str">
            <v>GROUPE DE RECHERCHE EN DROIT, ECONOMIE ET GESTION</v>
          </cell>
          <cell r="F63" t="str">
            <v>UMR</v>
          </cell>
          <cell r="G63" t="str">
            <v>UMR 7321</v>
          </cell>
          <cell r="H63" t="str">
            <v>DS4H</v>
          </cell>
          <cell r="I63" t="str">
            <v>LEX</v>
          </cell>
          <cell r="J63" t="str">
            <v>ELMI</v>
          </cell>
          <cell r="K63" t="str">
            <v>CREATES</v>
          </cell>
          <cell r="L63" t="str">
            <v>-</v>
          </cell>
          <cell r="M63" t="str">
            <v>-</v>
          </cell>
          <cell r="N63" t="str">
            <v xml:space="preserve">DESPEG / SHAL </v>
          </cell>
          <cell r="O63" t="str">
            <v>-</v>
          </cell>
          <cell r="P63" t="str">
            <v>UCA</v>
          </cell>
          <cell r="Q63" t="str">
            <v>CNRS</v>
          </cell>
          <cell r="R63" t="str">
            <v>INRAE</v>
          </cell>
          <cell r="S63" t="str">
            <v>-</v>
          </cell>
          <cell r="T63" t="str">
            <v>-</v>
          </cell>
          <cell r="U63" t="str">
            <v>SKEMA KTO</v>
          </cell>
          <cell r="V63" t="str">
            <v>UCA</v>
          </cell>
          <cell r="W63" t="str">
            <v>UCA par UCA
CNRS par CNRS</v>
          </cell>
          <cell r="X63" t="str">
            <v>453N997R01</v>
          </cell>
          <cell r="Y63" t="str">
            <v>Jackie KRAFFT</v>
          </cell>
          <cell r="Z63" t="str">
            <v>jackie.krafft@gredeg.cnrs.fr ; 
Jackie.Krafft@univ-cotedazur.fr</v>
          </cell>
          <cell r="AA63">
            <v>44682</v>
          </cell>
          <cell r="AB63">
            <v>45291</v>
          </cell>
          <cell r="AC63" t="str">
            <v>-</v>
          </cell>
          <cell r="AD63" t="str">
            <v>Amel ATTOUR 
Mauro NAPOLETANO  Gustavo VIEIRA DA COSTA CERQUEIRA</v>
          </cell>
          <cell r="AE63" t="str">
            <v>Amel.ATTOUR@univ-cotedazur.fr ; 
Mauro.NAPOLETANO@univ-cotedazur.fr; Gustavo.VIEIRA-DA-COSTA-CERQUEIRA@univ-cotedazur.fr</v>
          </cell>
          <cell r="AF63">
            <v>44682</v>
          </cell>
          <cell r="AG63">
            <v>45291</v>
          </cell>
          <cell r="AH63" t="str">
            <v>Agnès MOREAU</v>
          </cell>
          <cell r="AI63" t="str">
            <v>agnes.moreau@gredeg.cnrs.fr; Agnes.MOREAU@univ-cotedazur.fr</v>
          </cell>
          <cell r="AJ63" t="str">
            <v>Bâtiment 2, Campus Azur du CNRS, 250 rue Albert Einstein - CS 10269 - F
06905 SOPHIA ANTIPOLIS Cedex</v>
          </cell>
          <cell r="AK63" t="str">
            <v>UCA/CNRS</v>
          </cell>
          <cell r="AL63" t="str">
            <v xml:space="preserve">Campus Saint Jean d’Angely </v>
          </cell>
          <cell r="AM63" t="str">
            <v>6/7</v>
          </cell>
        </row>
        <row r="64">
          <cell r="AM64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C5A7-DFCC-4346-8AC7-B29C5FCBA852}">
  <dimension ref="A1:P23"/>
  <sheetViews>
    <sheetView tabSelected="1" zoomScale="130" zoomScaleNormal="130" workbookViewId="0">
      <selection activeCell="H7" sqref="H7"/>
    </sheetView>
  </sheetViews>
  <sheetFormatPr baseColWidth="10" defaultRowHeight="14.4" x14ac:dyDescent="0.3"/>
  <cols>
    <col min="2" max="2" width="12.44140625" customWidth="1"/>
    <col min="4" max="4" width="13.44140625" customWidth="1"/>
    <col min="7" max="7" width="13.109375" customWidth="1"/>
    <col min="9" max="9" width="14.33203125" customWidth="1"/>
    <col min="11" max="11" width="12.44140625" customWidth="1"/>
  </cols>
  <sheetData>
    <row r="1" spans="1:16" ht="72.45" customHeight="1" thickBot="1" x14ac:dyDescent="0.35">
      <c r="A1" s="89" t="s">
        <v>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7.399999999999999" x14ac:dyDescent="0.35">
      <c r="A3" s="92" t="s">
        <v>15</v>
      </c>
      <c r="B3" s="92"/>
      <c r="C3" s="10" t="s">
        <v>32</v>
      </c>
      <c r="D3" s="10"/>
      <c r="E3" s="10"/>
      <c r="F3" s="10"/>
      <c r="G3" s="10"/>
      <c r="H3" s="10"/>
      <c r="I3" s="10"/>
      <c r="J3" s="10"/>
      <c r="K3" s="10"/>
      <c r="L3" s="10"/>
      <c r="M3" s="2"/>
      <c r="N3" s="2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7.399999999999999" x14ac:dyDescent="0.35">
      <c r="A5" s="5" t="s">
        <v>16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15.6" x14ac:dyDescent="0.3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15.6" x14ac:dyDescent="0.3">
      <c r="A7" s="93" t="s">
        <v>12</v>
      </c>
      <c r="B7" s="93"/>
      <c r="C7" s="93" t="s">
        <v>13</v>
      </c>
      <c r="D7" s="93"/>
      <c r="E7" s="93"/>
      <c r="F7" s="93"/>
      <c r="G7" s="7" t="s">
        <v>14</v>
      </c>
      <c r="H7" s="2"/>
      <c r="I7" s="2"/>
      <c r="J7" s="2"/>
      <c r="K7" s="2"/>
      <c r="L7" s="2"/>
      <c r="M7" s="2"/>
      <c r="N7" s="2"/>
    </row>
    <row r="8" spans="1:16" ht="31.95" customHeight="1" x14ac:dyDescent="0.3">
      <c r="A8" s="94" t="s">
        <v>98</v>
      </c>
      <c r="B8" s="94"/>
      <c r="C8" s="86" t="s">
        <v>28</v>
      </c>
      <c r="D8" s="86"/>
      <c r="E8" s="86"/>
      <c r="F8" s="86"/>
      <c r="G8" s="18" t="s">
        <v>30</v>
      </c>
      <c r="H8" s="2"/>
      <c r="I8" s="2"/>
      <c r="J8" s="2"/>
      <c r="K8" s="2"/>
      <c r="L8" s="2"/>
      <c r="M8" s="2"/>
      <c r="N8" s="2"/>
    </row>
    <row r="9" spans="1:16" ht="35.700000000000003" customHeight="1" x14ac:dyDescent="0.3">
      <c r="A9" s="84" t="s">
        <v>98</v>
      </c>
      <c r="B9" s="85"/>
      <c r="C9" s="86" t="s">
        <v>55</v>
      </c>
      <c r="D9" s="86"/>
      <c r="E9" s="86"/>
      <c r="F9" s="86"/>
      <c r="G9" s="18" t="s">
        <v>30</v>
      </c>
      <c r="H9" s="2"/>
      <c r="I9" s="2"/>
      <c r="J9" s="2"/>
      <c r="K9" s="2"/>
      <c r="L9" s="2"/>
      <c r="M9" s="2"/>
      <c r="N9" s="2"/>
    </row>
    <row r="10" spans="1:16" ht="35.700000000000003" customHeight="1" x14ac:dyDescent="0.3">
      <c r="A10" s="84" t="s">
        <v>57</v>
      </c>
      <c r="B10" s="85"/>
      <c r="C10" s="86" t="s">
        <v>56</v>
      </c>
      <c r="D10" s="86"/>
      <c r="E10" s="86"/>
      <c r="F10" s="86"/>
      <c r="G10" s="18" t="s">
        <v>24</v>
      </c>
      <c r="H10" s="2"/>
      <c r="I10" s="2"/>
      <c r="J10" s="2"/>
      <c r="K10" s="2"/>
      <c r="L10" s="2"/>
      <c r="M10" s="2"/>
      <c r="N10" s="2"/>
    </row>
    <row r="11" spans="1:16" ht="35.700000000000003" customHeight="1" x14ac:dyDescent="0.3">
      <c r="A11" s="84" t="s">
        <v>99</v>
      </c>
      <c r="B11" s="85"/>
      <c r="C11" s="86" t="s">
        <v>29</v>
      </c>
      <c r="D11" s="86"/>
      <c r="E11" s="86"/>
      <c r="F11" s="86"/>
      <c r="G11" s="18" t="s">
        <v>24</v>
      </c>
      <c r="H11" s="2"/>
      <c r="I11" s="2"/>
      <c r="J11" s="2"/>
      <c r="K11" s="2"/>
      <c r="L11" s="2"/>
      <c r="M11" s="2"/>
      <c r="N11" s="2"/>
    </row>
    <row r="12" spans="1:16" ht="31.5" customHeight="1" x14ac:dyDescent="0.3">
      <c r="A12" s="84" t="s">
        <v>58</v>
      </c>
      <c r="B12" s="85"/>
      <c r="C12" s="86" t="s">
        <v>31</v>
      </c>
      <c r="D12" s="86"/>
      <c r="E12" s="86"/>
      <c r="F12" s="86"/>
      <c r="G12" s="18" t="s">
        <v>24</v>
      </c>
      <c r="H12" s="2"/>
      <c r="I12" s="2"/>
      <c r="J12" s="2"/>
      <c r="K12" s="2"/>
      <c r="L12" s="2"/>
      <c r="M12" s="2"/>
      <c r="N12" s="2"/>
      <c r="O12" s="9"/>
      <c r="P12" s="9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ht="17.399999999999999" x14ac:dyDescent="0.35">
      <c r="A14" s="5" t="s">
        <v>17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ht="15.6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ht="15.6" x14ac:dyDescent="0.3">
      <c r="A16" s="8" t="s">
        <v>1</v>
      </c>
      <c r="B16" s="80" t="s">
        <v>18</v>
      </c>
      <c r="C16" s="80"/>
      <c r="D16" s="80"/>
      <c r="E16" s="80"/>
      <c r="F16" s="82" t="s">
        <v>25</v>
      </c>
      <c r="G16" s="83"/>
      <c r="H16" s="2"/>
      <c r="I16" s="2"/>
      <c r="J16" s="2"/>
      <c r="K16" s="2"/>
      <c r="L16" s="2"/>
      <c r="M16" s="2"/>
      <c r="N16" s="2"/>
    </row>
    <row r="17" spans="1:14" ht="15.6" x14ac:dyDescent="0.3">
      <c r="A17" s="8" t="s">
        <v>2</v>
      </c>
      <c r="B17" s="80" t="s">
        <v>19</v>
      </c>
      <c r="C17" s="80"/>
      <c r="D17" s="80"/>
      <c r="E17" s="80"/>
      <c r="F17" s="87" t="s">
        <v>26</v>
      </c>
      <c r="G17" s="88"/>
      <c r="H17" s="2"/>
      <c r="I17" s="2"/>
      <c r="J17" s="2"/>
      <c r="K17" s="2"/>
      <c r="L17" s="2"/>
      <c r="M17" s="2"/>
      <c r="N17" s="2"/>
    </row>
    <row r="18" spans="1:14" ht="15.6" x14ac:dyDescent="0.3">
      <c r="A18" s="8" t="s">
        <v>3</v>
      </c>
      <c r="B18" s="80" t="s">
        <v>20</v>
      </c>
      <c r="C18" s="80"/>
      <c r="D18" s="80"/>
      <c r="E18" s="80"/>
      <c r="F18" s="82" t="s">
        <v>36</v>
      </c>
      <c r="G18" s="83"/>
      <c r="H18" s="2"/>
      <c r="I18" s="2"/>
      <c r="J18" s="2"/>
      <c r="K18" s="2"/>
      <c r="L18" s="2"/>
      <c r="M18" s="2"/>
      <c r="N18" s="2"/>
    </row>
    <row r="19" spans="1:14" ht="15.6" x14ac:dyDescent="0.3">
      <c r="A19" s="8" t="s">
        <v>4</v>
      </c>
      <c r="B19" s="80" t="s">
        <v>21</v>
      </c>
      <c r="C19" s="80"/>
      <c r="D19" s="80"/>
      <c r="E19" s="80"/>
      <c r="F19" s="81"/>
      <c r="G19" s="81"/>
      <c r="H19" s="2"/>
      <c r="I19" s="2"/>
      <c r="J19" s="2"/>
      <c r="K19" s="2"/>
      <c r="L19" s="2"/>
      <c r="M19" s="2"/>
      <c r="N19" s="2"/>
    </row>
    <row r="20" spans="1:14" ht="15.6" x14ac:dyDescent="0.3">
      <c r="A20" s="8" t="s">
        <v>5</v>
      </c>
      <c r="B20" s="80" t="s">
        <v>22</v>
      </c>
      <c r="C20" s="80"/>
      <c r="D20" s="80"/>
      <c r="E20" s="80"/>
      <c r="F20" s="81"/>
      <c r="G20" s="81"/>
      <c r="H20" s="2"/>
      <c r="I20" s="2"/>
      <c r="J20" s="2"/>
      <c r="K20" s="2"/>
      <c r="L20" s="2"/>
      <c r="M20" s="2"/>
      <c r="N20" s="2"/>
    </row>
    <row r="21" spans="1:14" ht="15.6" x14ac:dyDescent="0.3">
      <c r="A21" s="8" t="s">
        <v>6</v>
      </c>
      <c r="B21" s="80" t="s">
        <v>23</v>
      </c>
      <c r="C21" s="80"/>
      <c r="D21" s="80"/>
      <c r="E21" s="80"/>
      <c r="F21" s="81"/>
      <c r="G21" s="81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4" customFormat="1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mergeCells count="26">
    <mergeCell ref="A1:N1"/>
    <mergeCell ref="A3:B3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B16:E16"/>
    <mergeCell ref="F16:G16"/>
    <mergeCell ref="B17:E17"/>
    <mergeCell ref="F17:G17"/>
    <mergeCell ref="B21:E21"/>
    <mergeCell ref="F21:G21"/>
    <mergeCell ref="B18:E18"/>
    <mergeCell ref="F18:G18"/>
    <mergeCell ref="B19:E19"/>
    <mergeCell ref="F19:G19"/>
    <mergeCell ref="B20:E20"/>
    <mergeCell ref="F20:G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CDF5-2FAC-4EAA-80E2-3B1D86DE0944}">
  <dimension ref="B1:I43"/>
  <sheetViews>
    <sheetView workbookViewId="0">
      <selection activeCell="I36" sqref="I36"/>
    </sheetView>
  </sheetViews>
  <sheetFormatPr baseColWidth="10" defaultRowHeight="14.4" x14ac:dyDescent="0.3"/>
  <cols>
    <col min="2" max="2" width="34.33203125" customWidth="1"/>
  </cols>
  <sheetData>
    <row r="1" spans="2:9" ht="15" thickBot="1" x14ac:dyDescent="0.35"/>
    <row r="2" spans="2:9" x14ac:dyDescent="0.3">
      <c r="B2" s="95" t="s">
        <v>84</v>
      </c>
      <c r="C2" s="95" t="s">
        <v>85</v>
      </c>
      <c r="D2" s="96"/>
      <c r="E2" s="96"/>
      <c r="F2" s="96"/>
      <c r="G2" s="96"/>
      <c r="H2" s="96"/>
      <c r="I2" s="97"/>
    </row>
    <row r="3" spans="2:9" ht="15" thickBot="1" x14ac:dyDescent="0.35">
      <c r="B3" s="176"/>
      <c r="C3" s="176"/>
      <c r="D3" s="177"/>
      <c r="E3" s="177"/>
      <c r="F3" s="177"/>
      <c r="G3" s="177"/>
      <c r="H3" s="177"/>
      <c r="I3" s="178"/>
    </row>
    <row r="4" spans="2:9" x14ac:dyDescent="0.3">
      <c r="B4" s="170" t="s">
        <v>100</v>
      </c>
      <c r="C4" s="183"/>
      <c r="D4" s="174"/>
      <c r="E4" s="174"/>
      <c r="F4" s="174"/>
      <c r="G4" s="174"/>
      <c r="H4" s="174"/>
      <c r="I4" s="175"/>
    </row>
    <row r="5" spans="2:9" x14ac:dyDescent="0.3">
      <c r="B5" s="171" t="s">
        <v>101</v>
      </c>
      <c r="C5" s="184"/>
      <c r="D5" s="20"/>
      <c r="E5" s="20"/>
      <c r="F5" s="20"/>
      <c r="G5" s="20"/>
      <c r="H5" s="20"/>
      <c r="I5" s="21"/>
    </row>
    <row r="6" spans="2:9" x14ac:dyDescent="0.3">
      <c r="B6" s="171" t="s">
        <v>102</v>
      </c>
      <c r="C6" s="184"/>
      <c r="D6" s="20"/>
      <c r="E6" s="20"/>
      <c r="F6" s="20"/>
      <c r="G6" s="20"/>
      <c r="H6" s="20"/>
      <c r="I6" s="21"/>
    </row>
    <row r="7" spans="2:9" x14ac:dyDescent="0.3">
      <c r="B7" s="171" t="s">
        <v>103</v>
      </c>
      <c r="C7" s="184"/>
      <c r="D7" s="20"/>
      <c r="E7" s="20"/>
      <c r="F7" s="20"/>
      <c r="G7" s="20"/>
      <c r="H7" s="20"/>
      <c r="I7" s="21"/>
    </row>
    <row r="8" spans="2:9" x14ac:dyDescent="0.3">
      <c r="B8" s="171" t="s">
        <v>104</v>
      </c>
      <c r="C8" s="184"/>
      <c r="D8" s="20"/>
      <c r="E8" s="20"/>
      <c r="F8" s="20"/>
      <c r="G8" s="20"/>
      <c r="H8" s="20"/>
      <c r="I8" s="21"/>
    </row>
    <row r="9" spans="2:9" x14ac:dyDescent="0.3">
      <c r="B9" s="171" t="s">
        <v>105</v>
      </c>
      <c r="C9" s="184"/>
      <c r="D9" s="20"/>
      <c r="E9" s="20"/>
      <c r="F9" s="20"/>
      <c r="G9" s="20"/>
      <c r="H9" s="20"/>
      <c r="I9" s="21"/>
    </row>
    <row r="10" spans="2:9" x14ac:dyDescent="0.3">
      <c r="B10" s="171" t="s">
        <v>106</v>
      </c>
      <c r="C10" s="184"/>
      <c r="D10" s="20"/>
      <c r="E10" s="20"/>
      <c r="F10" s="20"/>
      <c r="G10" s="20"/>
      <c r="H10" s="20"/>
      <c r="I10" s="21"/>
    </row>
    <row r="11" spans="2:9" x14ac:dyDescent="0.3">
      <c r="B11" s="171" t="s">
        <v>107</v>
      </c>
      <c r="C11" s="184"/>
      <c r="D11" s="20"/>
      <c r="E11" s="20"/>
      <c r="F11" s="20"/>
      <c r="G11" s="20"/>
      <c r="H11" s="20"/>
      <c r="I11" s="21"/>
    </row>
    <row r="12" spans="2:9" x14ac:dyDescent="0.3">
      <c r="B12" s="171" t="s">
        <v>108</v>
      </c>
      <c r="C12" s="184"/>
      <c r="D12" s="20"/>
      <c r="E12" s="20"/>
      <c r="F12" s="20"/>
      <c r="G12" s="20"/>
      <c r="H12" s="20"/>
      <c r="I12" s="21"/>
    </row>
    <row r="13" spans="2:9" x14ac:dyDescent="0.3">
      <c r="B13" s="171" t="s">
        <v>109</v>
      </c>
      <c r="C13" s="184"/>
      <c r="D13" s="20"/>
      <c r="E13" s="20"/>
      <c r="F13" s="20"/>
      <c r="G13" s="20"/>
      <c r="H13" s="20"/>
      <c r="I13" s="21"/>
    </row>
    <row r="14" spans="2:9" x14ac:dyDescent="0.3">
      <c r="B14" s="171" t="s">
        <v>110</v>
      </c>
      <c r="C14" s="184"/>
      <c r="D14" s="20"/>
      <c r="E14" s="20"/>
      <c r="F14" s="20"/>
      <c r="G14" s="20"/>
      <c r="H14" s="20"/>
      <c r="I14" s="21"/>
    </row>
    <row r="15" spans="2:9" x14ac:dyDescent="0.3">
      <c r="B15" s="171" t="s">
        <v>111</v>
      </c>
      <c r="C15" s="184"/>
      <c r="D15" s="20"/>
      <c r="E15" s="20"/>
      <c r="F15" s="20"/>
      <c r="G15" s="20"/>
      <c r="H15" s="20"/>
      <c r="I15" s="21"/>
    </row>
    <row r="16" spans="2:9" x14ac:dyDescent="0.3">
      <c r="B16" s="171" t="s">
        <v>112</v>
      </c>
      <c r="C16" s="184"/>
      <c r="D16" s="20"/>
      <c r="E16" s="20"/>
      <c r="F16" s="20"/>
      <c r="G16" s="20"/>
      <c r="H16" s="20"/>
      <c r="I16" s="21"/>
    </row>
    <row r="17" spans="2:9" x14ac:dyDescent="0.3">
      <c r="B17" s="171" t="s">
        <v>113</v>
      </c>
      <c r="C17" s="184"/>
      <c r="D17" s="20"/>
      <c r="E17" s="20"/>
      <c r="F17" s="20"/>
      <c r="G17" s="20"/>
      <c r="H17" s="20"/>
      <c r="I17" s="21"/>
    </row>
    <row r="18" spans="2:9" x14ac:dyDescent="0.3">
      <c r="B18" s="171" t="s">
        <v>114</v>
      </c>
      <c r="C18" s="184"/>
      <c r="D18" s="20"/>
      <c r="E18" s="20"/>
      <c r="F18" s="20"/>
      <c r="G18" s="20"/>
      <c r="H18" s="20"/>
      <c r="I18" s="21"/>
    </row>
    <row r="19" spans="2:9" x14ac:dyDescent="0.3">
      <c r="B19" s="171" t="s">
        <v>115</v>
      </c>
      <c r="C19" s="184"/>
      <c r="D19" s="20"/>
      <c r="E19" s="20"/>
      <c r="F19" s="20"/>
      <c r="G19" s="20"/>
      <c r="H19" s="20"/>
      <c r="I19" s="21"/>
    </row>
    <row r="20" spans="2:9" x14ac:dyDescent="0.3">
      <c r="B20" s="171" t="s">
        <v>116</v>
      </c>
      <c r="C20" s="184"/>
      <c r="D20" s="20"/>
      <c r="E20" s="20"/>
      <c r="F20" s="20"/>
      <c r="G20" s="20"/>
      <c r="H20" s="20"/>
      <c r="I20" s="21"/>
    </row>
    <row r="21" spans="2:9" x14ac:dyDescent="0.3">
      <c r="B21" s="171" t="s">
        <v>117</v>
      </c>
      <c r="C21" s="184"/>
      <c r="D21" s="20"/>
      <c r="E21" s="20"/>
      <c r="F21" s="20"/>
      <c r="G21" s="20"/>
      <c r="H21" s="20"/>
      <c r="I21" s="21"/>
    </row>
    <row r="22" spans="2:9" x14ac:dyDescent="0.3">
      <c r="B22" s="172" t="s">
        <v>118</v>
      </c>
      <c r="C22" s="184"/>
      <c r="D22" s="20"/>
      <c r="E22" s="20"/>
      <c r="F22" s="20"/>
      <c r="G22" s="20"/>
      <c r="H22" s="20"/>
      <c r="I22" s="21"/>
    </row>
    <row r="23" spans="2:9" x14ac:dyDescent="0.3">
      <c r="B23" s="171" t="s">
        <v>119</v>
      </c>
      <c r="C23" s="184"/>
      <c r="D23" s="20"/>
      <c r="E23" s="20"/>
      <c r="F23" s="20"/>
      <c r="G23" s="20"/>
      <c r="H23" s="20"/>
      <c r="I23" s="21"/>
    </row>
    <row r="24" spans="2:9" x14ac:dyDescent="0.3">
      <c r="B24" s="171" t="s">
        <v>120</v>
      </c>
      <c r="C24" s="184"/>
      <c r="D24" s="20"/>
      <c r="E24" s="20"/>
      <c r="F24" s="20"/>
      <c r="G24" s="20"/>
      <c r="H24" s="20"/>
      <c r="I24" s="21"/>
    </row>
    <row r="25" spans="2:9" x14ac:dyDescent="0.3">
      <c r="B25" s="171" t="s">
        <v>121</v>
      </c>
      <c r="C25" s="184"/>
      <c r="D25" s="20"/>
      <c r="E25" s="20"/>
      <c r="F25" s="20"/>
      <c r="G25" s="20"/>
      <c r="H25" s="20"/>
      <c r="I25" s="21"/>
    </row>
    <row r="26" spans="2:9" x14ac:dyDescent="0.3">
      <c r="B26" s="171" t="s">
        <v>122</v>
      </c>
      <c r="C26" s="184"/>
      <c r="D26" s="20"/>
      <c r="E26" s="20"/>
      <c r="F26" s="20"/>
      <c r="G26" s="20"/>
      <c r="H26" s="20"/>
      <c r="I26" s="21"/>
    </row>
    <row r="27" spans="2:9" x14ac:dyDescent="0.3">
      <c r="B27" s="171" t="s">
        <v>123</v>
      </c>
      <c r="C27" s="184"/>
      <c r="D27" s="20"/>
      <c r="E27" s="20"/>
      <c r="F27" s="20"/>
      <c r="G27" s="20"/>
      <c r="H27" s="20"/>
      <c r="I27" s="21"/>
    </row>
    <row r="28" spans="2:9" x14ac:dyDescent="0.3">
      <c r="B28" s="171" t="s">
        <v>124</v>
      </c>
      <c r="C28" s="184"/>
      <c r="D28" s="20"/>
      <c r="E28" s="20"/>
      <c r="F28" s="20"/>
      <c r="G28" s="20"/>
      <c r="H28" s="20"/>
      <c r="I28" s="21"/>
    </row>
    <row r="29" spans="2:9" x14ac:dyDescent="0.3">
      <c r="B29" s="171" t="s">
        <v>125</v>
      </c>
      <c r="C29" s="184"/>
      <c r="D29" s="20"/>
      <c r="E29" s="20"/>
      <c r="F29" s="20"/>
      <c r="G29" s="20"/>
      <c r="H29" s="20"/>
      <c r="I29" s="21"/>
    </row>
    <row r="30" spans="2:9" x14ac:dyDescent="0.3">
      <c r="B30" s="171" t="s">
        <v>126</v>
      </c>
      <c r="C30" s="184"/>
      <c r="D30" s="20"/>
      <c r="E30" s="20"/>
      <c r="F30" s="20"/>
      <c r="G30" s="20"/>
      <c r="H30" s="20"/>
      <c r="I30" s="21"/>
    </row>
    <row r="31" spans="2:9" x14ac:dyDescent="0.3">
      <c r="B31" s="171" t="s">
        <v>127</v>
      </c>
      <c r="C31" s="184"/>
      <c r="D31" s="20"/>
      <c r="E31" s="20"/>
      <c r="F31" s="20"/>
      <c r="G31" s="20"/>
      <c r="H31" s="20"/>
      <c r="I31" s="21"/>
    </row>
    <row r="32" spans="2:9" x14ac:dyDescent="0.3">
      <c r="B32" s="171" t="s">
        <v>128</v>
      </c>
      <c r="C32" s="184"/>
      <c r="D32" s="20"/>
      <c r="E32" s="20"/>
      <c r="F32" s="20"/>
      <c r="G32" s="20"/>
      <c r="H32" s="20"/>
      <c r="I32" s="21"/>
    </row>
    <row r="33" spans="2:9" x14ac:dyDescent="0.3">
      <c r="B33" s="172" t="s">
        <v>129</v>
      </c>
      <c r="C33" s="184"/>
      <c r="D33" s="20"/>
      <c r="E33" s="20"/>
      <c r="F33" s="20"/>
      <c r="G33" s="20"/>
      <c r="H33" s="20"/>
      <c r="I33" s="21"/>
    </row>
    <row r="34" spans="2:9" x14ac:dyDescent="0.3">
      <c r="B34" s="171" t="s">
        <v>130</v>
      </c>
      <c r="C34" s="184"/>
      <c r="D34" s="20"/>
      <c r="E34" s="20"/>
      <c r="F34" s="20"/>
      <c r="G34" s="20"/>
      <c r="H34" s="20"/>
      <c r="I34" s="21"/>
    </row>
    <row r="35" spans="2:9" x14ac:dyDescent="0.3">
      <c r="B35" s="171" t="s">
        <v>131</v>
      </c>
      <c r="C35" s="184"/>
      <c r="D35" s="20"/>
      <c r="E35" s="20"/>
      <c r="F35" s="20"/>
      <c r="G35" s="20"/>
      <c r="H35" s="20"/>
      <c r="I35" s="21"/>
    </row>
    <row r="36" spans="2:9" x14ac:dyDescent="0.3">
      <c r="B36" s="171" t="s">
        <v>132</v>
      </c>
      <c r="C36" s="184"/>
      <c r="D36" s="20"/>
      <c r="E36" s="20"/>
      <c r="F36" s="20"/>
      <c r="G36" s="20"/>
      <c r="H36" s="20"/>
      <c r="I36" s="21"/>
    </row>
    <row r="37" spans="2:9" x14ac:dyDescent="0.3">
      <c r="B37" s="171" t="s">
        <v>133</v>
      </c>
      <c r="C37" s="184"/>
      <c r="D37" s="20"/>
      <c r="E37" s="20"/>
      <c r="F37" s="20"/>
      <c r="G37" s="20"/>
      <c r="H37" s="20"/>
      <c r="I37" s="21"/>
    </row>
    <row r="38" spans="2:9" x14ac:dyDescent="0.3">
      <c r="B38" s="171" t="s">
        <v>134</v>
      </c>
      <c r="C38" s="184"/>
      <c r="D38" s="20"/>
      <c r="E38" s="20"/>
      <c r="F38" s="20"/>
      <c r="G38" s="20"/>
      <c r="H38" s="20"/>
      <c r="I38" s="21"/>
    </row>
    <row r="39" spans="2:9" x14ac:dyDescent="0.3">
      <c r="B39" s="171" t="s">
        <v>135</v>
      </c>
      <c r="C39" s="184"/>
      <c r="D39" s="20"/>
      <c r="E39" s="20"/>
      <c r="F39" s="20"/>
      <c r="G39" s="20"/>
      <c r="H39" s="20"/>
      <c r="I39" s="21"/>
    </row>
    <row r="40" spans="2:9" x14ac:dyDescent="0.3">
      <c r="B40" s="171" t="s">
        <v>136</v>
      </c>
      <c r="C40" s="184"/>
      <c r="D40" s="20"/>
      <c r="E40" s="20"/>
      <c r="F40" s="20"/>
      <c r="G40" s="20"/>
      <c r="H40" s="20"/>
      <c r="I40" s="21"/>
    </row>
    <row r="41" spans="2:9" x14ac:dyDescent="0.3">
      <c r="B41" s="171" t="s">
        <v>137</v>
      </c>
      <c r="C41" s="185"/>
      <c r="D41" s="179"/>
      <c r="E41" s="179"/>
      <c r="F41" s="179"/>
      <c r="G41" s="179"/>
      <c r="H41" s="179"/>
      <c r="I41" s="180"/>
    </row>
    <row r="42" spans="2:9" x14ac:dyDescent="0.3">
      <c r="B42" s="171" t="s">
        <v>138</v>
      </c>
      <c r="C42" s="185"/>
      <c r="D42" s="179"/>
      <c r="E42" s="179"/>
      <c r="F42" s="179"/>
      <c r="G42" s="179"/>
      <c r="H42" s="179"/>
      <c r="I42" s="180"/>
    </row>
    <row r="43" spans="2:9" ht="15" thickBot="1" x14ac:dyDescent="0.35">
      <c r="B43" s="173" t="s">
        <v>139</v>
      </c>
      <c r="C43" s="186"/>
      <c r="D43" s="181"/>
      <c r="E43" s="181"/>
      <c r="F43" s="181"/>
      <c r="G43" s="181"/>
      <c r="H43" s="181"/>
      <c r="I43" s="182"/>
    </row>
  </sheetData>
  <mergeCells count="2">
    <mergeCell ref="B2:B3"/>
    <mergeCell ref="C2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70"/>
  <sheetViews>
    <sheetView showZeros="0" topLeftCell="B16" zoomScale="121" zoomScaleNormal="68" workbookViewId="0">
      <selection activeCell="M29" sqref="M29"/>
    </sheetView>
  </sheetViews>
  <sheetFormatPr baseColWidth="10" defaultRowHeight="14.4" x14ac:dyDescent="0.3"/>
  <cols>
    <col min="4" max="4" width="13.44140625" customWidth="1"/>
    <col min="6" max="6" width="9.88671875" customWidth="1"/>
    <col min="8" max="8" width="11.6640625" customWidth="1"/>
    <col min="9" max="9" width="12.88671875" customWidth="1"/>
  </cols>
  <sheetData>
    <row r="1" spans="3:10" ht="15" customHeight="1" x14ac:dyDescent="0.3">
      <c r="C1" s="125" t="s">
        <v>60</v>
      </c>
      <c r="D1" s="126"/>
      <c r="E1" s="126"/>
      <c r="F1" s="126"/>
      <c r="G1" s="126"/>
      <c r="H1" s="126"/>
      <c r="I1" s="126"/>
      <c r="J1" s="127"/>
    </row>
    <row r="2" spans="3:10" ht="15.75" customHeight="1" thickBot="1" x14ac:dyDescent="0.35">
      <c r="C2" s="128"/>
      <c r="D2" s="129"/>
      <c r="E2" s="129"/>
      <c r="F2" s="129"/>
      <c r="G2" s="129"/>
      <c r="H2" s="129"/>
      <c r="I2" s="129"/>
      <c r="J2" s="130"/>
    </row>
    <row r="3" spans="3:10" ht="15.75" customHeight="1" thickBot="1" x14ac:dyDescent="0.35">
      <c r="C3" s="131" t="s">
        <v>27</v>
      </c>
      <c r="D3" s="131"/>
      <c r="E3" s="132"/>
      <c r="F3" s="133"/>
      <c r="G3" s="133"/>
      <c r="H3" s="133"/>
      <c r="I3" s="133"/>
      <c r="J3" s="134"/>
    </row>
    <row r="4" spans="3:10" ht="15.75" customHeight="1" thickBot="1" x14ac:dyDescent="0.35">
      <c r="C4" s="131"/>
      <c r="D4" s="131"/>
      <c r="E4" s="135"/>
      <c r="F4" s="136"/>
      <c r="G4" s="136"/>
      <c r="H4" s="136"/>
      <c r="I4" s="136"/>
      <c r="J4" s="137"/>
    </row>
    <row r="5" spans="3:10" ht="15.75" customHeight="1" thickBot="1" x14ac:dyDescent="0.35">
      <c r="C5" s="131" t="s">
        <v>53</v>
      </c>
      <c r="D5" s="131"/>
      <c r="E5" s="138"/>
      <c r="F5" s="133"/>
      <c r="G5" s="133"/>
      <c r="H5" s="133"/>
      <c r="I5" s="133"/>
      <c r="J5" s="134"/>
    </row>
    <row r="6" spans="3:10" ht="15.75" customHeight="1" thickBot="1" x14ac:dyDescent="0.35">
      <c r="C6" s="131"/>
      <c r="D6" s="131"/>
      <c r="E6" s="135"/>
      <c r="F6" s="136"/>
      <c r="G6" s="136"/>
      <c r="H6" s="136"/>
      <c r="I6" s="136"/>
      <c r="J6" s="137"/>
    </row>
    <row r="7" spans="3:10" ht="15.75" customHeight="1" thickBot="1" x14ac:dyDescent="0.35">
      <c r="C7" s="131" t="s">
        <v>54</v>
      </c>
      <c r="D7" s="131"/>
      <c r="E7" s="132"/>
      <c r="F7" s="133"/>
      <c r="G7" s="133"/>
      <c r="H7" s="133"/>
      <c r="I7" s="133"/>
      <c r="J7" s="134"/>
    </row>
    <row r="8" spans="3:10" ht="15.75" customHeight="1" thickBot="1" x14ac:dyDescent="0.35">
      <c r="C8" s="131"/>
      <c r="D8" s="131"/>
      <c r="E8" s="135"/>
      <c r="F8" s="136"/>
      <c r="G8" s="136"/>
      <c r="H8" s="136"/>
      <c r="I8" s="136"/>
      <c r="J8" s="137"/>
    </row>
    <row r="9" spans="3:10" ht="15.75" customHeight="1" thickBot="1" x14ac:dyDescent="0.35">
      <c r="C9" s="131" t="s">
        <v>0</v>
      </c>
      <c r="D9" s="131"/>
      <c r="E9" s="132"/>
      <c r="F9" s="133"/>
      <c r="G9" s="133"/>
      <c r="H9" s="133"/>
      <c r="I9" s="133"/>
      <c r="J9" s="134"/>
    </row>
    <row r="10" spans="3:10" ht="15.75" customHeight="1" thickBot="1" x14ac:dyDescent="0.35">
      <c r="C10" s="131"/>
      <c r="D10" s="131"/>
      <c r="E10" s="135"/>
      <c r="F10" s="136"/>
      <c r="G10" s="136"/>
      <c r="H10" s="136"/>
      <c r="I10" s="136"/>
      <c r="J10" s="137"/>
    </row>
    <row r="11" spans="3:10" ht="15.75" customHeight="1" thickBot="1" x14ac:dyDescent="0.35">
      <c r="C11" s="142" t="s">
        <v>10</v>
      </c>
      <c r="D11" s="143"/>
      <c r="E11" s="164" t="s">
        <v>50</v>
      </c>
      <c r="F11" s="165"/>
      <c r="G11" s="12">
        <f>J18</f>
        <v>0</v>
      </c>
      <c r="H11" s="166" t="s">
        <v>51</v>
      </c>
      <c r="I11" s="167"/>
      <c r="J11" s="13">
        <f>J23</f>
        <v>0</v>
      </c>
    </row>
    <row r="12" spans="3:10" ht="15" thickBot="1" x14ac:dyDescent="0.35">
      <c r="C12" s="144"/>
      <c r="D12" s="145"/>
      <c r="E12" s="168" t="s">
        <v>52</v>
      </c>
      <c r="F12" s="169"/>
      <c r="G12" s="11">
        <f>J30</f>
        <v>0</v>
      </c>
      <c r="H12" s="14"/>
      <c r="I12" s="14"/>
      <c r="J12" s="15"/>
    </row>
    <row r="13" spans="3:10" ht="18" customHeight="1" x14ac:dyDescent="0.3">
      <c r="C13" s="142" t="s">
        <v>11</v>
      </c>
      <c r="D13" s="143"/>
      <c r="E13" s="146"/>
      <c r="F13" s="147"/>
      <c r="G13" s="147"/>
      <c r="H13" s="147"/>
      <c r="I13" s="147"/>
      <c r="J13" s="148"/>
    </row>
    <row r="14" spans="3:10" ht="15.75" customHeight="1" thickBot="1" x14ac:dyDescent="0.35">
      <c r="C14" s="144"/>
      <c r="D14" s="145"/>
      <c r="E14" s="149"/>
      <c r="F14" s="150"/>
      <c r="G14" s="150"/>
      <c r="H14" s="150"/>
      <c r="I14" s="150"/>
      <c r="J14" s="151"/>
    </row>
    <row r="15" spans="3:10" ht="15.75" customHeight="1" thickBot="1" x14ac:dyDescent="0.35">
      <c r="C15" s="152" t="s">
        <v>33</v>
      </c>
      <c r="D15" s="152"/>
      <c r="E15" s="153"/>
      <c r="F15" s="154"/>
      <c r="G15" s="157" t="s">
        <v>34</v>
      </c>
      <c r="H15" s="157"/>
      <c r="I15" s="157"/>
      <c r="J15" s="158"/>
    </row>
    <row r="16" spans="3:10" ht="15.75" customHeight="1" thickBot="1" x14ac:dyDescent="0.35">
      <c r="C16" s="152"/>
      <c r="D16" s="152"/>
      <c r="E16" s="155"/>
      <c r="F16" s="156"/>
      <c r="G16" s="159"/>
      <c r="H16" s="159"/>
      <c r="I16" s="159"/>
      <c r="J16" s="160"/>
    </row>
    <row r="17" spans="3:10" ht="15" thickBot="1" x14ac:dyDescent="0.35">
      <c r="C17" s="161" t="s">
        <v>35</v>
      </c>
      <c r="D17" s="162"/>
      <c r="E17" s="162"/>
      <c r="F17" s="162"/>
      <c r="G17" s="162"/>
      <c r="H17" s="162"/>
      <c r="I17" s="163"/>
      <c r="J17" s="16" t="s">
        <v>9</v>
      </c>
    </row>
    <row r="18" spans="3:10" ht="15" thickBot="1" x14ac:dyDescent="0.35">
      <c r="C18" s="111" t="s">
        <v>7</v>
      </c>
      <c r="D18" s="112"/>
      <c r="E18" s="112"/>
      <c r="F18" s="112"/>
      <c r="G18" s="112"/>
      <c r="H18" s="112"/>
      <c r="I18" s="113"/>
      <c r="J18" s="19"/>
    </row>
    <row r="19" spans="3:10" ht="15" thickBot="1" x14ac:dyDescent="0.35">
      <c r="C19" s="139" t="s">
        <v>37</v>
      </c>
      <c r="D19" s="140"/>
      <c r="E19" s="140"/>
      <c r="F19" s="140"/>
      <c r="G19" s="140"/>
      <c r="H19" s="140"/>
      <c r="I19" s="141"/>
      <c r="J19" s="3"/>
    </row>
    <row r="20" spans="3:10" s="4" customFormat="1" ht="15" thickBot="1" x14ac:dyDescent="0.35">
      <c r="C20" s="139" t="s">
        <v>38</v>
      </c>
      <c r="D20" s="140"/>
      <c r="E20" s="140"/>
      <c r="F20" s="140"/>
      <c r="G20" s="140"/>
      <c r="H20" s="140"/>
      <c r="I20" s="141"/>
      <c r="J20" s="3"/>
    </row>
    <row r="21" spans="3:10" s="4" customFormat="1" ht="15" thickBot="1" x14ac:dyDescent="0.35">
      <c r="C21" s="98" t="s">
        <v>39</v>
      </c>
      <c r="D21" s="99"/>
      <c r="E21" s="99"/>
      <c r="F21" s="99"/>
      <c r="G21" s="99"/>
      <c r="H21" s="99"/>
      <c r="I21" s="100"/>
      <c r="J21" s="3"/>
    </row>
    <row r="22" spans="3:10" ht="15" thickBot="1" x14ac:dyDescent="0.35">
      <c r="C22" s="104" t="s">
        <v>40</v>
      </c>
      <c r="D22" s="105"/>
      <c r="E22" s="105"/>
      <c r="F22" s="105"/>
      <c r="G22" s="105"/>
      <c r="H22" s="105"/>
      <c r="I22" s="106"/>
      <c r="J22" s="3"/>
    </row>
    <row r="23" spans="3:10" ht="15" thickBot="1" x14ac:dyDescent="0.35">
      <c r="C23" s="111" t="s">
        <v>41</v>
      </c>
      <c r="D23" s="112"/>
      <c r="E23" s="112"/>
      <c r="F23" s="112"/>
      <c r="G23" s="112"/>
      <c r="H23" s="112"/>
      <c r="I23" s="113"/>
      <c r="J23" s="19"/>
    </row>
    <row r="24" spans="3:10" ht="15" thickBot="1" x14ac:dyDescent="0.35">
      <c r="C24" s="107" t="s">
        <v>42</v>
      </c>
      <c r="D24" s="108"/>
      <c r="E24" s="108"/>
      <c r="F24" s="108"/>
      <c r="G24" s="108"/>
      <c r="H24" s="108"/>
      <c r="I24" s="109"/>
      <c r="J24" s="3"/>
    </row>
    <row r="25" spans="3:10" ht="15" thickBot="1" x14ac:dyDescent="0.35">
      <c r="C25" s="110" t="s">
        <v>43</v>
      </c>
      <c r="D25" s="108"/>
      <c r="E25" s="108"/>
      <c r="F25" s="108"/>
      <c r="G25" s="108"/>
      <c r="H25" s="108"/>
      <c r="I25" s="109"/>
      <c r="J25" s="3"/>
    </row>
    <row r="26" spans="3:10" ht="15" thickBot="1" x14ac:dyDescent="0.35">
      <c r="C26" s="110" t="s">
        <v>44</v>
      </c>
      <c r="D26" s="108"/>
      <c r="E26" s="108"/>
      <c r="F26" s="108"/>
      <c r="G26" s="108"/>
      <c r="H26" s="108"/>
      <c r="I26" s="109"/>
      <c r="J26" s="3"/>
    </row>
    <row r="27" spans="3:10" ht="29.4" customHeight="1" thickBot="1" x14ac:dyDescent="0.35">
      <c r="C27" s="110" t="s">
        <v>45</v>
      </c>
      <c r="D27" s="108"/>
      <c r="E27" s="108"/>
      <c r="F27" s="108"/>
      <c r="G27" s="108"/>
      <c r="H27" s="108"/>
      <c r="I27" s="109"/>
      <c r="J27" s="3"/>
    </row>
    <row r="28" spans="3:10" ht="15" thickBot="1" x14ac:dyDescent="0.35">
      <c r="C28" s="110" t="s">
        <v>46</v>
      </c>
      <c r="D28" s="108"/>
      <c r="E28" s="108"/>
      <c r="F28" s="108"/>
      <c r="G28" s="108"/>
      <c r="H28" s="108"/>
      <c r="I28" s="109"/>
      <c r="J28" s="3"/>
    </row>
    <row r="29" spans="3:10" ht="29.4" customHeight="1" thickBot="1" x14ac:dyDescent="0.35">
      <c r="C29" s="110" t="s">
        <v>97</v>
      </c>
      <c r="D29" s="108"/>
      <c r="E29" s="108"/>
      <c r="F29" s="108"/>
      <c r="G29" s="108"/>
      <c r="H29" s="108"/>
      <c r="I29" s="109"/>
      <c r="J29" s="3"/>
    </row>
    <row r="30" spans="3:10" ht="15" thickBot="1" x14ac:dyDescent="0.35">
      <c r="C30" s="111" t="s">
        <v>49</v>
      </c>
      <c r="D30" s="112"/>
      <c r="E30" s="112"/>
      <c r="F30" s="112"/>
      <c r="G30" s="112"/>
      <c r="H30" s="112"/>
      <c r="I30" s="113"/>
      <c r="J30" s="19"/>
    </row>
    <row r="31" spans="3:10" ht="15" thickBot="1" x14ac:dyDescent="0.35">
      <c r="C31" s="110" t="s">
        <v>47</v>
      </c>
      <c r="D31" s="114"/>
      <c r="E31" s="114"/>
      <c r="F31" s="114"/>
      <c r="G31" s="114"/>
      <c r="H31" s="114"/>
      <c r="I31" s="115"/>
      <c r="J31" s="3"/>
    </row>
    <row r="32" spans="3:10" ht="15" thickBot="1" x14ac:dyDescent="0.35">
      <c r="C32" s="110" t="s">
        <v>48</v>
      </c>
      <c r="D32" s="114"/>
      <c r="E32" s="114"/>
      <c r="F32" s="114"/>
      <c r="G32" s="114"/>
      <c r="H32" s="114"/>
      <c r="I32" s="115"/>
      <c r="J32" s="3"/>
    </row>
    <row r="33" spans="3:10" ht="18.600000000000001" thickBot="1" x14ac:dyDescent="0.35">
      <c r="C33" s="101" t="s">
        <v>8</v>
      </c>
      <c r="D33" s="102"/>
      <c r="E33" s="102"/>
      <c r="F33" s="102"/>
      <c r="G33" s="102"/>
      <c r="H33" s="102"/>
      <c r="I33" s="102"/>
      <c r="J33" s="103"/>
    </row>
    <row r="34" spans="3:10" x14ac:dyDescent="0.3">
      <c r="C34" s="116"/>
      <c r="D34" s="117"/>
      <c r="E34" s="117"/>
      <c r="F34" s="117"/>
      <c r="G34" s="117"/>
      <c r="H34" s="117"/>
      <c r="I34" s="117"/>
      <c r="J34" s="118"/>
    </row>
    <row r="35" spans="3:10" x14ac:dyDescent="0.3">
      <c r="C35" s="119"/>
      <c r="D35" s="120"/>
      <c r="E35" s="120"/>
      <c r="F35" s="120"/>
      <c r="G35" s="120"/>
      <c r="H35" s="120"/>
      <c r="I35" s="120"/>
      <c r="J35" s="121"/>
    </row>
    <row r="36" spans="3:10" x14ac:dyDescent="0.3">
      <c r="C36" s="119"/>
      <c r="D36" s="120"/>
      <c r="E36" s="120"/>
      <c r="F36" s="120"/>
      <c r="G36" s="120"/>
      <c r="H36" s="120"/>
      <c r="I36" s="120"/>
      <c r="J36" s="121"/>
    </row>
    <row r="37" spans="3:10" x14ac:dyDescent="0.3">
      <c r="C37" s="119"/>
      <c r="D37" s="120"/>
      <c r="E37" s="120"/>
      <c r="F37" s="120"/>
      <c r="G37" s="120"/>
      <c r="H37" s="120"/>
      <c r="I37" s="120"/>
      <c r="J37" s="121"/>
    </row>
    <row r="38" spans="3:10" x14ac:dyDescent="0.3">
      <c r="C38" s="119"/>
      <c r="D38" s="120"/>
      <c r="E38" s="120"/>
      <c r="F38" s="120"/>
      <c r="G38" s="120"/>
      <c r="H38" s="120"/>
      <c r="I38" s="120"/>
      <c r="J38" s="121"/>
    </row>
    <row r="39" spans="3:10" x14ac:dyDescent="0.3">
      <c r="C39" s="119"/>
      <c r="D39" s="120"/>
      <c r="E39" s="120"/>
      <c r="F39" s="120"/>
      <c r="G39" s="120"/>
      <c r="H39" s="120"/>
      <c r="I39" s="120"/>
      <c r="J39" s="121"/>
    </row>
    <row r="40" spans="3:10" x14ac:dyDescent="0.3">
      <c r="C40" s="119"/>
      <c r="D40" s="120"/>
      <c r="E40" s="120"/>
      <c r="F40" s="120"/>
      <c r="G40" s="120"/>
      <c r="H40" s="120"/>
      <c r="I40" s="120"/>
      <c r="J40" s="121"/>
    </row>
    <row r="41" spans="3:10" x14ac:dyDescent="0.3">
      <c r="C41" s="119"/>
      <c r="D41" s="120"/>
      <c r="E41" s="120"/>
      <c r="F41" s="120"/>
      <c r="G41" s="120"/>
      <c r="H41" s="120"/>
      <c r="I41" s="120"/>
      <c r="J41" s="121"/>
    </row>
    <row r="42" spans="3:10" x14ac:dyDescent="0.3">
      <c r="C42" s="119"/>
      <c r="D42" s="120"/>
      <c r="E42" s="120"/>
      <c r="F42" s="120"/>
      <c r="G42" s="120"/>
      <c r="H42" s="120"/>
      <c r="I42" s="120"/>
      <c r="J42" s="121"/>
    </row>
    <row r="43" spans="3:10" x14ac:dyDescent="0.3">
      <c r="C43" s="119"/>
      <c r="D43" s="120"/>
      <c r="E43" s="120"/>
      <c r="F43" s="120"/>
      <c r="G43" s="120"/>
      <c r="H43" s="120"/>
      <c r="I43" s="120"/>
      <c r="J43" s="121"/>
    </row>
    <row r="44" spans="3:10" x14ac:dyDescent="0.3">
      <c r="C44" s="119"/>
      <c r="D44" s="120"/>
      <c r="E44" s="120"/>
      <c r="F44" s="120"/>
      <c r="G44" s="120"/>
      <c r="H44" s="120"/>
      <c r="I44" s="120"/>
      <c r="J44" s="121"/>
    </row>
    <row r="45" spans="3:10" x14ac:dyDescent="0.3">
      <c r="C45" s="119"/>
      <c r="D45" s="120"/>
      <c r="E45" s="120"/>
      <c r="F45" s="120"/>
      <c r="G45" s="120"/>
      <c r="H45" s="120"/>
      <c r="I45" s="120"/>
      <c r="J45" s="121"/>
    </row>
    <row r="46" spans="3:10" x14ac:dyDescent="0.3">
      <c r="C46" s="119"/>
      <c r="D46" s="120"/>
      <c r="E46" s="120"/>
      <c r="F46" s="120"/>
      <c r="G46" s="120"/>
      <c r="H46" s="120"/>
      <c r="I46" s="120"/>
      <c r="J46" s="121"/>
    </row>
    <row r="47" spans="3:10" x14ac:dyDescent="0.3">
      <c r="C47" s="119"/>
      <c r="D47" s="120"/>
      <c r="E47" s="120"/>
      <c r="F47" s="120"/>
      <c r="G47" s="120"/>
      <c r="H47" s="120"/>
      <c r="I47" s="120"/>
      <c r="J47" s="121"/>
    </row>
    <row r="48" spans="3:10" x14ac:dyDescent="0.3">
      <c r="C48" s="119"/>
      <c r="D48" s="120"/>
      <c r="E48" s="120"/>
      <c r="F48" s="120"/>
      <c r="G48" s="120"/>
      <c r="H48" s="120"/>
      <c r="I48" s="120"/>
      <c r="J48" s="121"/>
    </row>
    <row r="49" spans="3:10" x14ac:dyDescent="0.3">
      <c r="C49" s="119"/>
      <c r="D49" s="120"/>
      <c r="E49" s="120"/>
      <c r="F49" s="120"/>
      <c r="G49" s="120"/>
      <c r="H49" s="120"/>
      <c r="I49" s="120"/>
      <c r="J49" s="121"/>
    </row>
    <row r="50" spans="3:10" x14ac:dyDescent="0.3">
      <c r="C50" s="119"/>
      <c r="D50" s="120"/>
      <c r="E50" s="120"/>
      <c r="F50" s="120"/>
      <c r="G50" s="120"/>
      <c r="H50" s="120"/>
      <c r="I50" s="120"/>
      <c r="J50" s="121"/>
    </row>
    <row r="51" spans="3:10" x14ac:dyDescent="0.3">
      <c r="C51" s="119"/>
      <c r="D51" s="120"/>
      <c r="E51" s="120"/>
      <c r="F51" s="120"/>
      <c r="G51" s="120"/>
      <c r="H51" s="120"/>
      <c r="I51" s="120"/>
      <c r="J51" s="121"/>
    </row>
    <row r="52" spans="3:10" x14ac:dyDescent="0.3">
      <c r="C52" s="119"/>
      <c r="D52" s="120"/>
      <c r="E52" s="120"/>
      <c r="F52" s="120"/>
      <c r="G52" s="120"/>
      <c r="H52" s="120"/>
      <c r="I52" s="120"/>
      <c r="J52" s="121"/>
    </row>
    <row r="53" spans="3:10" x14ac:dyDescent="0.3">
      <c r="C53" s="119"/>
      <c r="D53" s="120"/>
      <c r="E53" s="120"/>
      <c r="F53" s="120"/>
      <c r="G53" s="120"/>
      <c r="H53" s="120"/>
      <c r="I53" s="120"/>
      <c r="J53" s="121"/>
    </row>
    <row r="54" spans="3:10" x14ac:dyDescent="0.3">
      <c r="C54" s="119"/>
      <c r="D54" s="120"/>
      <c r="E54" s="120"/>
      <c r="F54" s="120"/>
      <c r="G54" s="120"/>
      <c r="H54" s="120"/>
      <c r="I54" s="120"/>
      <c r="J54" s="121"/>
    </row>
    <row r="55" spans="3:10" x14ac:dyDescent="0.3">
      <c r="C55" s="119"/>
      <c r="D55" s="120"/>
      <c r="E55" s="120"/>
      <c r="F55" s="120"/>
      <c r="G55" s="120"/>
      <c r="H55" s="120"/>
      <c r="I55" s="120"/>
      <c r="J55" s="121"/>
    </row>
    <row r="56" spans="3:10" x14ac:dyDescent="0.3">
      <c r="C56" s="119"/>
      <c r="D56" s="120"/>
      <c r="E56" s="120"/>
      <c r="F56" s="120"/>
      <c r="G56" s="120"/>
      <c r="H56" s="120"/>
      <c r="I56" s="120"/>
      <c r="J56" s="121"/>
    </row>
    <row r="57" spans="3:10" x14ac:dyDescent="0.3">
      <c r="C57" s="119"/>
      <c r="D57" s="120"/>
      <c r="E57" s="120"/>
      <c r="F57" s="120"/>
      <c r="G57" s="120"/>
      <c r="H57" s="120"/>
      <c r="I57" s="120"/>
      <c r="J57" s="121"/>
    </row>
    <row r="58" spans="3:10" x14ac:dyDescent="0.3">
      <c r="C58" s="119"/>
      <c r="D58" s="120"/>
      <c r="E58" s="120"/>
      <c r="F58" s="120"/>
      <c r="G58" s="120"/>
      <c r="H58" s="120"/>
      <c r="I58" s="120"/>
      <c r="J58" s="121"/>
    </row>
    <row r="59" spans="3:10" x14ac:dyDescent="0.3">
      <c r="C59" s="119"/>
      <c r="D59" s="120"/>
      <c r="E59" s="120"/>
      <c r="F59" s="120"/>
      <c r="G59" s="120"/>
      <c r="H59" s="120"/>
      <c r="I59" s="120"/>
      <c r="J59" s="121"/>
    </row>
    <row r="60" spans="3:10" x14ac:dyDescent="0.3">
      <c r="C60" s="119"/>
      <c r="D60" s="120"/>
      <c r="E60" s="120"/>
      <c r="F60" s="120"/>
      <c r="G60" s="120"/>
      <c r="H60" s="120"/>
      <c r="I60" s="120"/>
      <c r="J60" s="121"/>
    </row>
    <row r="61" spans="3:10" x14ac:dyDescent="0.3">
      <c r="C61" s="119"/>
      <c r="D61" s="120"/>
      <c r="E61" s="120"/>
      <c r="F61" s="120"/>
      <c r="G61" s="120"/>
      <c r="H61" s="120"/>
      <c r="I61" s="120"/>
      <c r="J61" s="121"/>
    </row>
    <row r="62" spans="3:10" x14ac:dyDescent="0.3">
      <c r="C62" s="119"/>
      <c r="D62" s="120"/>
      <c r="E62" s="120"/>
      <c r="F62" s="120"/>
      <c r="G62" s="120"/>
      <c r="H62" s="120"/>
      <c r="I62" s="120"/>
      <c r="J62" s="121"/>
    </row>
    <row r="63" spans="3:10" x14ac:dyDescent="0.3">
      <c r="C63" s="119"/>
      <c r="D63" s="120"/>
      <c r="E63" s="120"/>
      <c r="F63" s="120"/>
      <c r="G63" s="120"/>
      <c r="H63" s="120"/>
      <c r="I63" s="120"/>
      <c r="J63" s="121"/>
    </row>
    <row r="64" spans="3:10" x14ac:dyDescent="0.3">
      <c r="C64" s="119"/>
      <c r="D64" s="120"/>
      <c r="E64" s="120"/>
      <c r="F64" s="120"/>
      <c r="G64" s="120"/>
      <c r="H64" s="120"/>
      <c r="I64" s="120"/>
      <c r="J64" s="121"/>
    </row>
    <row r="65" spans="3:10" x14ac:dyDescent="0.3">
      <c r="C65" s="119"/>
      <c r="D65" s="120"/>
      <c r="E65" s="120"/>
      <c r="F65" s="120"/>
      <c r="G65" s="120"/>
      <c r="H65" s="120"/>
      <c r="I65" s="120"/>
      <c r="J65" s="121"/>
    </row>
    <row r="66" spans="3:10" x14ac:dyDescent="0.3">
      <c r="C66" s="119"/>
      <c r="D66" s="120"/>
      <c r="E66" s="120"/>
      <c r="F66" s="120"/>
      <c r="G66" s="120"/>
      <c r="H66" s="120"/>
      <c r="I66" s="120"/>
      <c r="J66" s="121"/>
    </row>
    <row r="67" spans="3:10" x14ac:dyDescent="0.3">
      <c r="C67" s="119"/>
      <c r="D67" s="120"/>
      <c r="E67" s="120"/>
      <c r="F67" s="120"/>
      <c r="G67" s="120"/>
      <c r="H67" s="120"/>
      <c r="I67" s="120"/>
      <c r="J67" s="121"/>
    </row>
    <row r="68" spans="3:10" x14ac:dyDescent="0.3">
      <c r="C68" s="119"/>
      <c r="D68" s="120"/>
      <c r="E68" s="120"/>
      <c r="F68" s="120"/>
      <c r="G68" s="120"/>
      <c r="H68" s="120"/>
      <c r="I68" s="120"/>
      <c r="J68" s="121"/>
    </row>
    <row r="69" spans="3:10" x14ac:dyDescent="0.3">
      <c r="C69" s="119"/>
      <c r="D69" s="120"/>
      <c r="E69" s="120"/>
      <c r="F69" s="120"/>
      <c r="G69" s="120"/>
      <c r="H69" s="120"/>
      <c r="I69" s="120"/>
      <c r="J69" s="121"/>
    </row>
    <row r="70" spans="3:10" ht="15" thickBot="1" x14ac:dyDescent="0.35">
      <c r="C70" s="122"/>
      <c r="D70" s="123"/>
      <c r="E70" s="123"/>
      <c r="F70" s="123"/>
      <c r="G70" s="123"/>
      <c r="H70" s="123"/>
      <c r="I70" s="123"/>
      <c r="J70" s="124"/>
    </row>
  </sheetData>
  <sheetProtection sheet="1" objects="1" scenarios="1"/>
  <mergeCells count="36">
    <mergeCell ref="C17:I17"/>
    <mergeCell ref="C20:I20"/>
    <mergeCell ref="E11:F11"/>
    <mergeCell ref="H11:I11"/>
    <mergeCell ref="E12:F12"/>
    <mergeCell ref="C18:I18"/>
    <mergeCell ref="C11:D12"/>
    <mergeCell ref="C34:J70"/>
    <mergeCell ref="C1:J2"/>
    <mergeCell ref="C3:D4"/>
    <mergeCell ref="E3:J4"/>
    <mergeCell ref="C5:D6"/>
    <mergeCell ref="E5:J6"/>
    <mergeCell ref="C7:D8"/>
    <mergeCell ref="E7:J8"/>
    <mergeCell ref="C19:I19"/>
    <mergeCell ref="C13:D14"/>
    <mergeCell ref="E13:J14"/>
    <mergeCell ref="C9:D10"/>
    <mergeCell ref="E9:J10"/>
    <mergeCell ref="C15:D16"/>
    <mergeCell ref="E15:F16"/>
    <mergeCell ref="G15:J16"/>
    <mergeCell ref="C21:I21"/>
    <mergeCell ref="C33:J33"/>
    <mergeCell ref="C22:I22"/>
    <mergeCell ref="C24:I24"/>
    <mergeCell ref="C25:I25"/>
    <mergeCell ref="C29:I29"/>
    <mergeCell ref="C23:I23"/>
    <mergeCell ref="C26:I26"/>
    <mergeCell ref="C27:I27"/>
    <mergeCell ref="C28:I28"/>
    <mergeCell ref="C31:I31"/>
    <mergeCell ref="C32:I32"/>
    <mergeCell ref="C30:I30"/>
  </mergeCells>
  <dataValidations xWindow="926" yWindow="342" count="2">
    <dataValidation type="list" allowBlank="1" showInputMessage="1" showErrorMessage="1" sqref="J18:J32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3:J14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EE29-E3EF-46C9-9164-C999EA344766}">
  <sheetPr>
    <tabColor theme="6" tint="0.79998168889431442"/>
    <pageSetUpPr fitToPage="1"/>
  </sheetPr>
  <dimension ref="A1:AD47"/>
  <sheetViews>
    <sheetView view="pageBreakPreview" topLeftCell="C1" zoomScale="85" zoomScaleNormal="85" zoomScaleSheetLayoutView="85" workbookViewId="0">
      <pane xSplit="6" ySplit="1" topLeftCell="T2" activePane="bottomRight" state="frozen"/>
      <selection activeCell="Q46" sqref="Q46"/>
      <selection pane="topRight" activeCell="Q46" sqref="Q46"/>
      <selection pane="bottomLeft" activeCell="Q46" sqref="Q46"/>
      <selection pane="bottomRight" activeCell="U2" sqref="U2"/>
    </sheetView>
  </sheetViews>
  <sheetFormatPr baseColWidth="10" defaultColWidth="21.6640625" defaultRowHeight="13.2" outlineLevelCol="1" x14ac:dyDescent="0.25"/>
  <cols>
    <col min="1" max="1" width="28.33203125" style="28" hidden="1" customWidth="1"/>
    <col min="2" max="2" width="50.44140625" style="28" hidden="1" customWidth="1"/>
    <col min="3" max="3" width="11.6640625" style="28" customWidth="1"/>
    <col min="4" max="4" width="18.88671875" style="30" customWidth="1"/>
    <col min="5" max="5" width="21.88671875" style="31" customWidth="1"/>
    <col min="6" max="6" width="33.44140625" style="32" customWidth="1"/>
    <col min="7" max="7" width="23.44140625" style="28" customWidth="1"/>
    <col min="8" max="8" width="37" style="28" customWidth="1"/>
    <col min="9" max="9" width="65.33203125" style="28" customWidth="1"/>
    <col min="10" max="10" width="158.88671875" style="28" customWidth="1"/>
    <col min="11" max="11" width="10.6640625" style="31" customWidth="1" outlineLevel="1"/>
    <col min="12" max="12" width="21.33203125" style="30" customWidth="1" outlineLevel="1"/>
    <col min="13" max="13" width="39.44140625" style="28" customWidth="1" outlineLevel="1"/>
    <col min="14" max="14" width="22.44140625" style="28" customWidth="1" outlineLevel="1"/>
    <col min="15" max="15" width="137.109375" style="28" customWidth="1" outlineLevel="1"/>
    <col min="16" max="16" width="20.6640625" style="28" customWidth="1"/>
    <col min="17" max="17" width="19.6640625" style="28" customWidth="1"/>
    <col min="18" max="18" width="23" style="28" customWidth="1"/>
    <col min="19" max="19" width="36.44140625" style="28" customWidth="1"/>
    <col min="20" max="20" width="34.44140625" style="28" customWidth="1"/>
    <col min="21" max="21" width="28.6640625" style="28" customWidth="1"/>
    <col min="22" max="22" width="35.33203125" style="28" customWidth="1"/>
    <col min="23" max="23" width="23.33203125" style="28" customWidth="1"/>
    <col min="24" max="24" width="21.44140625" style="28" customWidth="1"/>
    <col min="25" max="25" width="24.88671875" style="28" customWidth="1"/>
    <col min="26" max="28" width="21.44140625" style="28" customWidth="1"/>
    <col min="29" max="29" width="20.33203125" style="28" customWidth="1"/>
    <col min="30" max="30" width="27.33203125" style="28" customWidth="1"/>
    <col min="31" max="16384" width="21.6640625" style="28"/>
  </cols>
  <sheetData>
    <row r="1" spans="1:30" s="24" customFormat="1" ht="72.75" customHeight="1" x14ac:dyDescent="0.35">
      <c r="A1" s="22" t="s">
        <v>86</v>
      </c>
      <c r="B1" s="22" t="s">
        <v>87</v>
      </c>
      <c r="C1" s="41" t="s">
        <v>61</v>
      </c>
      <c r="D1" s="41" t="s">
        <v>0</v>
      </c>
      <c r="E1" s="41" t="s">
        <v>62</v>
      </c>
      <c r="F1" s="41" t="s">
        <v>63</v>
      </c>
      <c r="G1" s="41" t="s">
        <v>64</v>
      </c>
      <c r="H1" s="41" t="s">
        <v>65</v>
      </c>
      <c r="I1" s="41" t="s">
        <v>88</v>
      </c>
      <c r="J1" s="41" t="s">
        <v>66</v>
      </c>
      <c r="K1" s="41" t="s">
        <v>67</v>
      </c>
      <c r="L1" s="41" t="s">
        <v>68</v>
      </c>
      <c r="M1" s="41" t="s">
        <v>89</v>
      </c>
      <c r="N1" s="41" t="s">
        <v>69</v>
      </c>
      <c r="O1" s="41" t="s">
        <v>70</v>
      </c>
      <c r="P1" s="41" t="s">
        <v>71</v>
      </c>
      <c r="Q1" s="41" t="s">
        <v>72</v>
      </c>
      <c r="R1" s="41" t="s">
        <v>73</v>
      </c>
      <c r="S1" s="42" t="s">
        <v>74</v>
      </c>
      <c r="T1" s="42" t="s">
        <v>95</v>
      </c>
      <c r="U1" s="43" t="s">
        <v>96</v>
      </c>
      <c r="V1" s="41" t="s">
        <v>77</v>
      </c>
      <c r="W1" s="41" t="s">
        <v>78</v>
      </c>
      <c r="X1" s="41" t="s">
        <v>90</v>
      </c>
      <c r="Y1" s="41" t="s">
        <v>91</v>
      </c>
      <c r="Z1" s="41" t="s">
        <v>92</v>
      </c>
      <c r="AA1" s="41" t="s">
        <v>93</v>
      </c>
      <c r="AB1" s="41" t="s">
        <v>79</v>
      </c>
      <c r="AC1" s="41" t="s">
        <v>80</v>
      </c>
      <c r="AD1" s="44" t="s">
        <v>81</v>
      </c>
    </row>
    <row r="2" spans="1:30" ht="28.8" x14ac:dyDescent="0.35">
      <c r="A2" s="45" t="str">
        <f>V2&amp;"_"&amp;COUNTIF($V$2:$V2,V2)</f>
        <v>_0</v>
      </c>
      <c r="B2" s="45"/>
      <c r="C2" s="25"/>
      <c r="D2" s="26"/>
      <c r="E2" s="26"/>
      <c r="F2" s="26"/>
      <c r="G2" s="46"/>
      <c r="H2" s="29"/>
      <c r="I2" s="26"/>
      <c r="J2" s="47"/>
      <c r="K2" s="46"/>
      <c r="L2" s="46"/>
      <c r="M2" s="48"/>
      <c r="N2" s="49"/>
      <c r="O2" s="50"/>
      <c r="P2" s="51"/>
      <c r="Q2" s="52"/>
      <c r="R2" s="52"/>
      <c r="S2" s="52"/>
      <c r="T2" s="52"/>
      <c r="U2" s="53"/>
      <c r="V2" s="23"/>
      <c r="W2" s="23"/>
      <c r="X2" s="54"/>
      <c r="Y2" s="55"/>
      <c r="Z2" s="54"/>
      <c r="AA2" s="54"/>
      <c r="AB2" s="23"/>
      <c r="AC2" s="27"/>
      <c r="AD2" s="46"/>
    </row>
    <row r="3" spans="1:30" ht="28.8" x14ac:dyDescent="0.35">
      <c r="A3" s="45" t="str">
        <f>V3&amp;"_"&amp;COUNTIF($V$2:$V3,V3)</f>
        <v>_0</v>
      </c>
      <c r="B3" s="45"/>
      <c r="C3" s="25"/>
      <c r="D3" s="26"/>
      <c r="E3" s="56"/>
      <c r="F3" s="26"/>
      <c r="G3" s="46"/>
      <c r="H3" s="29"/>
      <c r="I3" s="26"/>
      <c r="J3" s="47"/>
      <c r="K3" s="46"/>
      <c r="L3" s="46"/>
      <c r="M3" s="48"/>
      <c r="N3" s="49"/>
      <c r="O3" s="50"/>
      <c r="P3" s="51"/>
      <c r="Q3" s="52"/>
      <c r="R3" s="52"/>
      <c r="S3" s="52"/>
      <c r="T3" s="52"/>
      <c r="U3" s="53"/>
      <c r="V3" s="23"/>
      <c r="W3" s="23"/>
      <c r="X3" s="54"/>
      <c r="Y3" s="55"/>
      <c r="Z3" s="54"/>
      <c r="AA3" s="54"/>
      <c r="AB3" s="23"/>
      <c r="AC3" s="27"/>
      <c r="AD3" s="46"/>
    </row>
    <row r="4" spans="1:30" ht="28.8" x14ac:dyDescent="0.35">
      <c r="A4" s="45" t="str">
        <f>V4&amp;"_"&amp;COUNTIF($V$2:$V4,V4)</f>
        <v>_0</v>
      </c>
      <c r="B4" s="45"/>
      <c r="C4" s="25"/>
      <c r="D4" s="26"/>
      <c r="E4" s="56"/>
      <c r="F4" s="26"/>
      <c r="G4" s="46"/>
      <c r="H4" s="29"/>
      <c r="I4" s="26"/>
      <c r="J4" s="47"/>
      <c r="K4" s="46"/>
      <c r="L4" s="46"/>
      <c r="M4" s="48"/>
      <c r="N4" s="49"/>
      <c r="O4" s="50"/>
      <c r="P4" s="51"/>
      <c r="Q4" s="52"/>
      <c r="R4" s="52"/>
      <c r="S4" s="52"/>
      <c r="T4" s="52"/>
      <c r="U4" s="53"/>
      <c r="V4" s="23"/>
      <c r="W4" s="23"/>
      <c r="X4" s="54"/>
      <c r="Y4" s="55"/>
      <c r="Z4" s="54"/>
      <c r="AA4" s="54"/>
      <c r="AB4" s="23"/>
      <c r="AC4" s="27"/>
      <c r="AD4" s="46"/>
    </row>
    <row r="5" spans="1:30" ht="28.8" x14ac:dyDescent="0.35">
      <c r="A5" s="45" t="str">
        <f>V5&amp;"_"&amp;COUNTIF($V$2:$V5,V5)</f>
        <v>_0</v>
      </c>
      <c r="B5" s="45"/>
      <c r="C5" s="25"/>
      <c r="D5" s="26"/>
      <c r="E5" s="56"/>
      <c r="F5" s="26"/>
      <c r="G5" s="46"/>
      <c r="H5" s="29"/>
      <c r="I5" s="26"/>
      <c r="J5" s="47"/>
      <c r="K5" s="46"/>
      <c r="L5" s="46"/>
      <c r="M5" s="48"/>
      <c r="N5" s="49"/>
      <c r="O5" s="50"/>
      <c r="P5" s="51"/>
      <c r="Q5" s="52"/>
      <c r="R5" s="52"/>
      <c r="S5" s="52"/>
      <c r="T5" s="52"/>
      <c r="U5" s="53"/>
      <c r="V5" s="23"/>
      <c r="W5" s="23"/>
      <c r="X5" s="54"/>
      <c r="Y5" s="55"/>
      <c r="Z5" s="54"/>
      <c r="AA5" s="54"/>
      <c r="AB5" s="23"/>
      <c r="AC5" s="27"/>
      <c r="AD5" s="46"/>
    </row>
    <row r="6" spans="1:30" ht="28.8" x14ac:dyDescent="0.35">
      <c r="A6" s="45" t="str">
        <f>V6&amp;"_"&amp;COUNTIF($V$2:$V6,V6)</f>
        <v>_0</v>
      </c>
      <c r="B6" s="45"/>
      <c r="C6" s="25"/>
      <c r="D6" s="26"/>
      <c r="E6" s="56"/>
      <c r="F6" s="26"/>
      <c r="G6" s="46"/>
      <c r="H6" s="29"/>
      <c r="I6" s="26"/>
      <c r="J6" s="47"/>
      <c r="K6" s="46"/>
      <c r="L6" s="46"/>
      <c r="M6" s="48"/>
      <c r="N6" s="49"/>
      <c r="O6" s="50"/>
      <c r="P6" s="51"/>
      <c r="Q6" s="52"/>
      <c r="R6" s="52"/>
      <c r="S6" s="52"/>
      <c r="T6" s="52"/>
      <c r="U6" s="53"/>
      <c r="V6" s="23"/>
      <c r="W6" s="23"/>
      <c r="X6" s="54"/>
      <c r="Y6" s="55"/>
      <c r="Z6" s="54"/>
      <c r="AA6" s="54"/>
      <c r="AB6" s="23"/>
      <c r="AC6" s="27"/>
      <c r="AD6" s="46"/>
    </row>
    <row r="7" spans="1:30" ht="28.8" x14ac:dyDescent="0.35">
      <c r="A7" s="45" t="str">
        <f>V7&amp;"_"&amp;COUNTIF($V$2:$V7,V7)</f>
        <v>_0</v>
      </c>
      <c r="B7" s="45"/>
      <c r="C7" s="25"/>
      <c r="D7" s="26"/>
      <c r="E7" s="56"/>
      <c r="F7" s="26"/>
      <c r="G7" s="46"/>
      <c r="H7" s="29"/>
      <c r="I7" s="26"/>
      <c r="J7" s="47"/>
      <c r="K7" s="46"/>
      <c r="L7" s="46"/>
      <c r="M7" s="48"/>
      <c r="N7" s="49"/>
      <c r="O7" s="50"/>
      <c r="P7" s="51"/>
      <c r="Q7" s="52"/>
      <c r="R7" s="52"/>
      <c r="S7" s="51"/>
      <c r="T7" s="52"/>
      <c r="U7" s="53"/>
      <c r="V7" s="23"/>
      <c r="W7" s="57"/>
      <c r="X7" s="54"/>
      <c r="Y7" s="55"/>
      <c r="Z7" s="54"/>
      <c r="AA7" s="54"/>
      <c r="AB7" s="23"/>
      <c r="AC7" s="27"/>
      <c r="AD7" s="46"/>
    </row>
    <row r="8" spans="1:30" ht="28.8" x14ac:dyDescent="0.35">
      <c r="A8" s="45" t="str">
        <f>V8&amp;"_"&amp;COUNTIF($V$2:$V8,V8)</f>
        <v>_0</v>
      </c>
      <c r="B8" s="45"/>
      <c r="C8" s="25"/>
      <c r="D8" s="26"/>
      <c r="E8" s="56"/>
      <c r="F8" s="26"/>
      <c r="G8" s="46"/>
      <c r="H8" s="29"/>
      <c r="I8" s="26"/>
      <c r="J8" s="47"/>
      <c r="K8" s="46"/>
      <c r="L8" s="46"/>
      <c r="M8" s="48"/>
      <c r="N8" s="49"/>
      <c r="O8" s="50"/>
      <c r="P8" s="51"/>
      <c r="Q8" s="52"/>
      <c r="R8" s="52"/>
      <c r="S8" s="52"/>
      <c r="T8" s="52"/>
      <c r="U8" s="53"/>
      <c r="V8" s="23"/>
      <c r="W8" s="57"/>
      <c r="X8" s="54"/>
      <c r="Y8" s="55"/>
      <c r="Z8" s="54"/>
      <c r="AA8" s="54"/>
      <c r="AB8" s="23"/>
      <c r="AC8" s="27"/>
      <c r="AD8" s="46"/>
    </row>
    <row r="9" spans="1:30" ht="28.8" x14ac:dyDescent="0.35">
      <c r="A9" s="45" t="str">
        <f>V9&amp;"_"&amp;COUNTIF($V$2:$V9,V9)</f>
        <v>_0</v>
      </c>
      <c r="B9" s="45"/>
      <c r="C9" s="25"/>
      <c r="D9" s="26"/>
      <c r="E9" s="46"/>
      <c r="F9" s="26"/>
      <c r="G9" s="46"/>
      <c r="H9" s="29"/>
      <c r="I9" s="26"/>
      <c r="J9" s="47"/>
      <c r="K9" s="46"/>
      <c r="L9" s="46"/>
      <c r="M9" s="48"/>
      <c r="N9" s="49"/>
      <c r="O9" s="50"/>
      <c r="P9" s="51"/>
      <c r="Q9" s="52"/>
      <c r="R9" s="52"/>
      <c r="S9" s="51"/>
      <c r="T9" s="52"/>
      <c r="U9" s="53"/>
      <c r="V9" s="23"/>
      <c r="W9" s="57"/>
      <c r="X9" s="54"/>
      <c r="Y9" s="55"/>
      <c r="Z9" s="54"/>
      <c r="AA9" s="54"/>
      <c r="AB9" s="23"/>
      <c r="AC9" s="27"/>
      <c r="AD9" s="46"/>
    </row>
    <row r="10" spans="1:30" ht="28.8" x14ac:dyDescent="0.35">
      <c r="A10" s="45" t="str">
        <f>V10&amp;"_"&amp;COUNTIF($V$2:$V10,V10)</f>
        <v>_0</v>
      </c>
      <c r="B10" s="45"/>
      <c r="C10" s="25"/>
      <c r="D10" s="26"/>
      <c r="E10" s="46"/>
      <c r="F10" s="26"/>
      <c r="G10" s="46"/>
      <c r="H10" s="29"/>
      <c r="I10" s="26"/>
      <c r="J10" s="47"/>
      <c r="K10" s="46"/>
      <c r="L10" s="46"/>
      <c r="M10" s="48"/>
      <c r="N10" s="49"/>
      <c r="O10" s="50"/>
      <c r="P10" s="51"/>
      <c r="Q10" s="52"/>
      <c r="R10" s="52"/>
      <c r="S10" s="52"/>
      <c r="T10" s="52"/>
      <c r="U10" s="53"/>
      <c r="V10" s="23"/>
      <c r="W10" s="57"/>
      <c r="X10" s="54"/>
      <c r="Y10" s="55"/>
      <c r="Z10" s="54"/>
      <c r="AA10" s="54"/>
      <c r="AB10" s="23"/>
      <c r="AC10" s="27"/>
      <c r="AD10" s="46"/>
    </row>
    <row r="11" spans="1:30" ht="28.8" x14ac:dyDescent="0.35">
      <c r="A11" s="45" t="str">
        <f>V11&amp;"_"&amp;COUNTIF($V$2:$V11,V11)</f>
        <v>_0</v>
      </c>
      <c r="B11" s="45"/>
      <c r="C11" s="25"/>
      <c r="D11" s="26"/>
      <c r="E11" s="46"/>
      <c r="F11" s="26"/>
      <c r="G11" s="46"/>
      <c r="H11" s="29"/>
      <c r="I11" s="26"/>
      <c r="J11" s="47"/>
      <c r="K11" s="46"/>
      <c r="L11" s="46"/>
      <c r="M11" s="48"/>
      <c r="N11" s="49"/>
      <c r="O11" s="50"/>
      <c r="P11" s="51"/>
      <c r="Q11" s="52"/>
      <c r="R11" s="52"/>
      <c r="S11" s="52"/>
      <c r="T11" s="52"/>
      <c r="U11" s="53"/>
      <c r="V11" s="23"/>
      <c r="W11" s="57"/>
      <c r="X11" s="54"/>
      <c r="Y11" s="55"/>
      <c r="Z11" s="54"/>
      <c r="AA11" s="54"/>
      <c r="AB11" s="23"/>
      <c r="AC11" s="27"/>
      <c r="AD11" s="46"/>
    </row>
    <row r="12" spans="1:30" ht="28.8" x14ac:dyDescent="0.35">
      <c r="A12" s="45" t="str">
        <f>V12&amp;"_"&amp;COUNTIF($V$2:$V12,V12)</f>
        <v>_0</v>
      </c>
      <c r="B12" s="45"/>
      <c r="C12" s="25"/>
      <c r="D12" s="26"/>
      <c r="E12" s="26"/>
      <c r="F12" s="26"/>
      <c r="G12" s="46"/>
      <c r="H12" s="29"/>
      <c r="I12" s="26"/>
      <c r="J12" s="47"/>
      <c r="K12" s="46"/>
      <c r="L12" s="46"/>
      <c r="M12" s="48"/>
      <c r="N12" s="49"/>
      <c r="O12" s="50"/>
      <c r="P12" s="51"/>
      <c r="Q12" s="52"/>
      <c r="R12" s="52"/>
      <c r="S12" s="52"/>
      <c r="T12" s="52"/>
      <c r="U12" s="53"/>
      <c r="V12" s="23"/>
      <c r="W12" s="57"/>
      <c r="X12" s="54"/>
      <c r="Y12" s="55"/>
      <c r="Z12" s="54"/>
      <c r="AA12" s="54"/>
      <c r="AB12" s="23"/>
      <c r="AC12" s="27"/>
      <c r="AD12" s="46"/>
    </row>
    <row r="13" spans="1:30" ht="28.8" x14ac:dyDescent="0.35">
      <c r="A13" s="45" t="str">
        <f>V13&amp;"_"&amp;COUNTIF($V$2:$V13,V13)</f>
        <v>_0</v>
      </c>
      <c r="B13" s="45"/>
      <c r="C13" s="25"/>
      <c r="D13" s="26"/>
      <c r="E13" s="26"/>
      <c r="F13" s="26"/>
      <c r="G13" s="46"/>
      <c r="H13" s="29"/>
      <c r="I13" s="26"/>
      <c r="J13" s="47"/>
      <c r="K13" s="46"/>
      <c r="L13" s="46"/>
      <c r="M13" s="48"/>
      <c r="N13" s="49"/>
      <c r="O13" s="50"/>
      <c r="P13" s="51"/>
      <c r="Q13" s="51"/>
      <c r="R13" s="51"/>
      <c r="S13" s="52"/>
      <c r="T13" s="52"/>
      <c r="U13" s="53"/>
      <c r="V13" s="23"/>
      <c r="W13" s="57"/>
      <c r="X13" s="54"/>
      <c r="Y13" s="55"/>
      <c r="Z13" s="54"/>
      <c r="AA13" s="54"/>
      <c r="AB13" s="23"/>
      <c r="AC13" s="27"/>
      <c r="AD13" s="46"/>
    </row>
    <row r="14" spans="1:30" ht="28.8" x14ac:dyDescent="0.35">
      <c r="A14" s="45" t="str">
        <f>V14&amp;"_"&amp;COUNTIF($V$2:$V14,V14)</f>
        <v>_0</v>
      </c>
      <c r="B14" s="45"/>
      <c r="C14" s="25"/>
      <c r="D14" s="26"/>
      <c r="E14" s="56"/>
      <c r="F14" s="26"/>
      <c r="G14" s="46"/>
      <c r="H14" s="29"/>
      <c r="I14" s="26"/>
      <c r="J14" s="47"/>
      <c r="K14" s="46"/>
      <c r="L14" s="46"/>
      <c r="M14" s="48"/>
      <c r="N14" s="49"/>
      <c r="O14" s="50"/>
      <c r="P14" s="51"/>
      <c r="Q14" s="51"/>
      <c r="R14" s="52"/>
      <c r="S14" s="52"/>
      <c r="T14" s="52"/>
      <c r="U14" s="53"/>
      <c r="V14" s="23"/>
      <c r="W14" s="57"/>
      <c r="X14" s="54"/>
      <c r="Y14" s="55"/>
      <c r="Z14" s="54"/>
      <c r="AA14" s="54"/>
      <c r="AB14" s="23"/>
      <c r="AC14" s="27"/>
      <c r="AD14" s="46"/>
    </row>
    <row r="15" spans="1:30" ht="28.8" x14ac:dyDescent="0.35">
      <c r="A15" s="45" t="str">
        <f>V15&amp;"_"&amp;COUNTIF($V$2:$V15,V15)</f>
        <v>_0</v>
      </c>
      <c r="B15" s="45"/>
      <c r="C15" s="25"/>
      <c r="D15" s="26"/>
      <c r="E15" s="56"/>
      <c r="F15" s="26"/>
      <c r="G15" s="46"/>
      <c r="H15" s="29"/>
      <c r="I15" s="26"/>
      <c r="J15" s="47"/>
      <c r="K15" s="46"/>
      <c r="L15" s="46"/>
      <c r="M15" s="48"/>
      <c r="N15" s="49"/>
      <c r="O15" s="50"/>
      <c r="P15" s="51"/>
      <c r="Q15" s="51"/>
      <c r="R15" s="51"/>
      <c r="S15" s="51"/>
      <c r="T15" s="52"/>
      <c r="U15" s="53"/>
      <c r="V15" s="23"/>
      <c r="W15" s="57"/>
      <c r="X15" s="54"/>
      <c r="Y15" s="55"/>
      <c r="Z15" s="54"/>
      <c r="AA15" s="54"/>
      <c r="AB15" s="23"/>
      <c r="AC15" s="27"/>
      <c r="AD15" s="46"/>
    </row>
    <row r="16" spans="1:30" ht="28.8" x14ac:dyDescent="0.35">
      <c r="A16" s="45" t="str">
        <f>V16&amp;"_"&amp;COUNTIF($V$2:$V16,V16)</f>
        <v>_0</v>
      </c>
      <c r="B16" s="45"/>
      <c r="C16" s="25"/>
      <c r="D16" s="26"/>
      <c r="E16" s="56"/>
      <c r="F16" s="26"/>
      <c r="G16" s="46"/>
      <c r="H16" s="29"/>
      <c r="I16" s="26"/>
      <c r="J16" s="58"/>
      <c r="K16" s="46"/>
      <c r="L16" s="46"/>
      <c r="M16" s="48"/>
      <c r="N16" s="49"/>
      <c r="O16" s="50"/>
      <c r="P16" s="51"/>
      <c r="Q16" s="51"/>
      <c r="R16" s="52"/>
      <c r="S16" s="52"/>
      <c r="T16" s="52"/>
      <c r="U16" s="53"/>
      <c r="V16" s="23"/>
      <c r="W16" s="57"/>
      <c r="X16" s="54"/>
      <c r="Y16" s="55"/>
      <c r="Z16" s="54"/>
      <c r="AA16" s="54"/>
      <c r="AB16" s="23"/>
      <c r="AC16" s="27"/>
      <c r="AD16" s="46"/>
    </row>
    <row r="17" spans="1:30" ht="28.8" x14ac:dyDescent="0.35">
      <c r="A17" s="45" t="str">
        <f>V17&amp;"_"&amp;COUNTIF($V$2:$V17,V17)</f>
        <v>_0</v>
      </c>
      <c r="B17" s="45"/>
      <c r="C17" s="25"/>
      <c r="D17" s="26"/>
      <c r="E17" s="59"/>
      <c r="F17" s="26"/>
      <c r="G17" s="46"/>
      <c r="H17" s="29"/>
      <c r="I17" s="26"/>
      <c r="J17" s="47"/>
      <c r="K17" s="46"/>
      <c r="L17" s="46"/>
      <c r="M17" s="48"/>
      <c r="N17" s="49"/>
      <c r="O17" s="50"/>
      <c r="P17" s="51"/>
      <c r="Q17" s="52"/>
      <c r="R17" s="51"/>
      <c r="S17" s="51"/>
      <c r="T17" s="51"/>
      <c r="U17" s="53"/>
      <c r="V17" s="23"/>
      <c r="W17" s="57"/>
      <c r="X17" s="54"/>
      <c r="Y17" s="55"/>
      <c r="Z17" s="54"/>
      <c r="AA17" s="54"/>
      <c r="AB17" s="23"/>
      <c r="AC17" s="27"/>
      <c r="AD17" s="46"/>
    </row>
    <row r="18" spans="1:30" ht="28.8" x14ac:dyDescent="0.35">
      <c r="A18" s="45" t="str">
        <f>V18&amp;"_"&amp;COUNTIF($V$2:$V18,V18)</f>
        <v>_0</v>
      </c>
      <c r="B18" s="45"/>
      <c r="C18" s="25"/>
      <c r="D18" s="26"/>
      <c r="E18" s="56"/>
      <c r="F18" s="26"/>
      <c r="G18" s="46"/>
      <c r="H18" s="29"/>
      <c r="I18" s="26"/>
      <c r="J18" s="47"/>
      <c r="K18" s="46"/>
      <c r="L18" s="46"/>
      <c r="M18" s="48"/>
      <c r="N18" s="49"/>
      <c r="O18" s="50"/>
      <c r="P18" s="51"/>
      <c r="Q18" s="51"/>
      <c r="R18" s="51"/>
      <c r="S18" s="52"/>
      <c r="T18" s="52"/>
      <c r="U18" s="53"/>
      <c r="V18" s="23"/>
      <c r="W18" s="57"/>
      <c r="X18" s="54"/>
      <c r="Y18" s="55"/>
      <c r="Z18" s="54"/>
      <c r="AA18" s="54"/>
      <c r="AB18" s="23"/>
      <c r="AC18" s="27"/>
      <c r="AD18" s="46"/>
    </row>
    <row r="19" spans="1:30" ht="28.8" x14ac:dyDescent="0.35">
      <c r="A19" s="45" t="str">
        <f>V19&amp;"_"&amp;COUNTIF($V$2:$V19,V19)</f>
        <v>_0</v>
      </c>
      <c r="B19" s="45"/>
      <c r="C19" s="25"/>
      <c r="D19" s="26"/>
      <c r="E19" s="56"/>
      <c r="F19" s="26"/>
      <c r="G19" s="46"/>
      <c r="H19" s="29"/>
      <c r="I19" s="26"/>
      <c r="J19" s="47"/>
      <c r="K19" s="46"/>
      <c r="L19" s="46"/>
      <c r="M19" s="48"/>
      <c r="N19" s="49"/>
      <c r="O19" s="50"/>
      <c r="P19" s="51"/>
      <c r="Q19" s="51"/>
      <c r="R19" s="51"/>
      <c r="S19" s="51"/>
      <c r="T19" s="52"/>
      <c r="U19" s="53"/>
      <c r="V19" s="23"/>
      <c r="W19" s="57"/>
      <c r="X19" s="54"/>
      <c r="Y19" s="55"/>
      <c r="Z19" s="54"/>
      <c r="AA19" s="54"/>
      <c r="AB19" s="23"/>
      <c r="AC19" s="27"/>
      <c r="AD19" s="46"/>
    </row>
    <row r="20" spans="1:30" ht="28.8" x14ac:dyDescent="0.35">
      <c r="A20" s="45" t="str">
        <f>V20&amp;"_"&amp;COUNTIF($V$2:$V20,V20)</f>
        <v>_0</v>
      </c>
      <c r="B20" s="45"/>
      <c r="C20" s="25"/>
      <c r="D20" s="26"/>
      <c r="E20" s="59"/>
      <c r="F20" s="26"/>
      <c r="G20" s="46"/>
      <c r="H20" s="29"/>
      <c r="I20" s="26"/>
      <c r="J20" s="47"/>
      <c r="K20" s="46"/>
      <c r="L20" s="46"/>
      <c r="M20" s="48"/>
      <c r="N20" s="49"/>
      <c r="O20" s="50"/>
      <c r="P20" s="51"/>
      <c r="Q20" s="51"/>
      <c r="R20" s="51"/>
      <c r="S20" s="51"/>
      <c r="T20" s="52"/>
      <c r="U20" s="53"/>
      <c r="V20" s="23"/>
      <c r="W20" s="57"/>
      <c r="X20" s="54"/>
      <c r="Y20" s="55"/>
      <c r="Z20" s="54"/>
      <c r="AA20" s="54"/>
      <c r="AB20" s="23"/>
      <c r="AC20" s="27"/>
      <c r="AD20" s="46"/>
    </row>
    <row r="21" spans="1:30" ht="28.8" x14ac:dyDescent="0.35">
      <c r="A21" s="45" t="str">
        <f>V21&amp;"_"&amp;COUNTIF($V$2:$V21,V21)</f>
        <v>_0</v>
      </c>
      <c r="B21" s="45"/>
      <c r="C21" s="25"/>
      <c r="D21" s="26"/>
      <c r="E21" s="59"/>
      <c r="F21" s="26"/>
      <c r="G21" s="46"/>
      <c r="H21" s="29"/>
      <c r="I21" s="26"/>
      <c r="J21" s="47"/>
      <c r="K21" s="46"/>
      <c r="L21" s="46"/>
      <c r="M21" s="48"/>
      <c r="N21" s="49"/>
      <c r="O21" s="50"/>
      <c r="P21" s="51"/>
      <c r="Q21" s="51"/>
      <c r="R21" s="51"/>
      <c r="S21" s="51"/>
      <c r="T21" s="52"/>
      <c r="U21" s="53"/>
      <c r="V21" s="23"/>
      <c r="W21" s="57"/>
      <c r="X21" s="54"/>
      <c r="Y21" s="55"/>
      <c r="Z21" s="54"/>
      <c r="AA21" s="54"/>
      <c r="AB21" s="23"/>
      <c r="AC21" s="27"/>
      <c r="AD21" s="46"/>
    </row>
    <row r="22" spans="1:30" ht="28.8" x14ac:dyDescent="0.35">
      <c r="A22" s="45" t="str">
        <f>V22&amp;"_"&amp;COUNTIF($V$2:$V22,V22)</f>
        <v>_0</v>
      </c>
      <c r="B22" s="45"/>
      <c r="C22" s="25"/>
      <c r="D22" s="26"/>
      <c r="E22" s="56"/>
      <c r="F22" s="26"/>
      <c r="G22" s="46"/>
      <c r="H22" s="29"/>
      <c r="I22" s="26"/>
      <c r="J22" s="47"/>
      <c r="K22" s="46"/>
      <c r="L22" s="46"/>
      <c r="M22" s="48"/>
      <c r="N22" s="49"/>
      <c r="O22" s="50"/>
      <c r="P22" s="51"/>
      <c r="Q22" s="52"/>
      <c r="R22" s="52"/>
      <c r="S22" s="51"/>
      <c r="T22" s="52"/>
      <c r="U22" s="53"/>
      <c r="V22" s="23"/>
      <c r="W22" s="57"/>
      <c r="X22" s="54"/>
      <c r="Y22" s="55"/>
      <c r="Z22" s="54"/>
      <c r="AA22" s="54"/>
      <c r="AB22" s="23"/>
      <c r="AC22" s="27"/>
      <c r="AD22" s="46"/>
    </row>
    <row r="23" spans="1:30" ht="28.8" x14ac:dyDescent="0.35">
      <c r="A23" s="45" t="str">
        <f>V23&amp;"_"&amp;COUNTIF($V$2:$V23,V23)</f>
        <v>_0</v>
      </c>
      <c r="B23" s="45"/>
      <c r="C23" s="25"/>
      <c r="D23" s="26"/>
      <c r="E23" s="59"/>
      <c r="F23" s="26"/>
      <c r="G23" s="46"/>
      <c r="H23" s="29"/>
      <c r="I23" s="26"/>
      <c r="J23" s="47"/>
      <c r="K23" s="46"/>
      <c r="L23" s="46"/>
      <c r="M23" s="48"/>
      <c r="N23" s="49"/>
      <c r="O23" s="50"/>
      <c r="P23" s="51"/>
      <c r="Q23" s="51"/>
      <c r="R23" s="51"/>
      <c r="S23" s="52"/>
      <c r="T23" s="52"/>
      <c r="U23" s="53"/>
      <c r="V23" s="23"/>
      <c r="W23" s="57"/>
      <c r="X23" s="54"/>
      <c r="Y23" s="55"/>
      <c r="Z23" s="54"/>
      <c r="AA23" s="54"/>
      <c r="AB23" s="23"/>
      <c r="AC23" s="27"/>
      <c r="AD23" s="46"/>
    </row>
    <row r="24" spans="1:30" ht="28.8" x14ac:dyDescent="0.35">
      <c r="A24" s="45" t="str">
        <f>V24&amp;"_"&amp;COUNTIF($V$2:$V24,V24)</f>
        <v>_0</v>
      </c>
      <c r="B24" s="45"/>
      <c r="C24" s="25"/>
      <c r="D24" s="26"/>
      <c r="E24" s="56"/>
      <c r="F24" s="26"/>
      <c r="G24" s="46"/>
      <c r="H24" s="29"/>
      <c r="I24" s="26"/>
      <c r="J24" s="47"/>
      <c r="K24" s="46"/>
      <c r="L24" s="46"/>
      <c r="M24" s="48"/>
      <c r="N24" s="49"/>
      <c r="O24" s="50"/>
      <c r="P24" s="52"/>
      <c r="Q24" s="52"/>
      <c r="R24" s="52"/>
      <c r="S24" s="52"/>
      <c r="T24" s="52"/>
      <c r="U24" s="53"/>
      <c r="V24" s="23"/>
      <c r="W24" s="57"/>
      <c r="X24" s="54"/>
      <c r="Y24" s="55"/>
      <c r="Z24" s="54"/>
      <c r="AA24" s="54"/>
      <c r="AB24" s="23"/>
      <c r="AC24" s="27"/>
      <c r="AD24" s="46"/>
    </row>
    <row r="25" spans="1:30" ht="28.8" x14ac:dyDescent="0.35">
      <c r="A25" s="45" t="str">
        <f>V25&amp;"_"&amp;COUNTIF($V$2:$V25,V25)</f>
        <v>_0</v>
      </c>
      <c r="B25" s="45"/>
      <c r="C25" s="25"/>
      <c r="D25" s="26"/>
      <c r="E25" s="56"/>
      <c r="F25" s="26"/>
      <c r="G25" s="46"/>
      <c r="H25" s="29"/>
      <c r="I25" s="26"/>
      <c r="J25" s="47"/>
      <c r="K25" s="46"/>
      <c r="L25" s="46"/>
      <c r="M25" s="48"/>
      <c r="N25" s="49"/>
      <c r="O25" s="50"/>
      <c r="P25" s="51"/>
      <c r="Q25" s="52"/>
      <c r="R25" s="52"/>
      <c r="S25" s="51"/>
      <c r="T25" s="52"/>
      <c r="U25" s="53"/>
      <c r="V25" s="23"/>
      <c r="W25" s="57"/>
      <c r="X25" s="54"/>
      <c r="Y25" s="55"/>
      <c r="Z25" s="54"/>
      <c r="AA25" s="54"/>
      <c r="AB25" s="23"/>
      <c r="AC25" s="27"/>
      <c r="AD25" s="46"/>
    </row>
    <row r="26" spans="1:30" ht="28.8" x14ac:dyDescent="0.35">
      <c r="A26" s="45" t="str">
        <f>V26&amp;"_"&amp;COUNTIF($V$2:$V26,V26)</f>
        <v>_0</v>
      </c>
      <c r="B26" s="45"/>
      <c r="C26" s="25"/>
      <c r="D26" s="26"/>
      <c r="E26" s="56"/>
      <c r="F26" s="26"/>
      <c r="G26" s="46"/>
      <c r="H26" s="29"/>
      <c r="I26" s="26"/>
      <c r="J26" s="47"/>
      <c r="K26" s="46"/>
      <c r="L26" s="46"/>
      <c r="M26" s="48"/>
      <c r="N26" s="49"/>
      <c r="O26" s="50"/>
      <c r="P26" s="51"/>
      <c r="Q26" s="52"/>
      <c r="R26" s="52"/>
      <c r="S26" s="51"/>
      <c r="T26" s="52"/>
      <c r="U26" s="53"/>
      <c r="V26" s="23"/>
      <c r="W26" s="57"/>
      <c r="X26" s="54"/>
      <c r="Y26" s="55"/>
      <c r="Z26" s="54"/>
      <c r="AA26" s="54"/>
      <c r="AB26" s="23"/>
      <c r="AC26" s="27"/>
      <c r="AD26" s="46"/>
    </row>
    <row r="27" spans="1:30" ht="28.8" x14ac:dyDescent="0.35">
      <c r="A27" s="45" t="str">
        <f>V27&amp;"_"&amp;COUNTIF($V$2:$V27,V27)</f>
        <v>_0</v>
      </c>
      <c r="B27" s="45"/>
      <c r="C27" s="25"/>
      <c r="D27" s="26"/>
      <c r="E27" s="56"/>
      <c r="F27" s="26"/>
      <c r="G27" s="46"/>
      <c r="H27" s="29"/>
      <c r="I27" s="26"/>
      <c r="J27" s="47"/>
      <c r="K27" s="46"/>
      <c r="L27" s="46"/>
      <c r="M27" s="48"/>
      <c r="N27" s="49"/>
      <c r="O27" s="50"/>
      <c r="P27" s="51"/>
      <c r="Q27" s="52"/>
      <c r="R27" s="51"/>
      <c r="S27" s="51"/>
      <c r="T27" s="51"/>
      <c r="U27" s="53"/>
      <c r="V27" s="23"/>
      <c r="W27" s="57"/>
      <c r="X27" s="54"/>
      <c r="Y27" s="55"/>
      <c r="Z27" s="54"/>
      <c r="AA27" s="54"/>
      <c r="AB27" s="23"/>
      <c r="AC27" s="27"/>
      <c r="AD27" s="46"/>
    </row>
    <row r="28" spans="1:30" ht="28.8" x14ac:dyDescent="0.35">
      <c r="A28" s="45" t="str">
        <f>V28&amp;"_"&amp;COUNTIF($V$2:$V28,V28)</f>
        <v>_0</v>
      </c>
      <c r="B28" s="45"/>
      <c r="C28" s="25"/>
      <c r="D28" s="26"/>
      <c r="E28" s="56"/>
      <c r="F28" s="26"/>
      <c r="G28" s="46"/>
      <c r="H28" s="29"/>
      <c r="I28" s="26"/>
      <c r="J28" s="47"/>
      <c r="K28" s="46"/>
      <c r="L28" s="46"/>
      <c r="M28" s="48"/>
      <c r="N28" s="49"/>
      <c r="O28" s="50"/>
      <c r="P28" s="51"/>
      <c r="Q28" s="51"/>
      <c r="R28" s="51"/>
      <c r="S28" s="51"/>
      <c r="T28" s="51"/>
      <c r="U28" s="53"/>
      <c r="V28" s="23"/>
      <c r="W28" s="57"/>
      <c r="X28" s="54"/>
      <c r="Y28" s="55"/>
      <c r="Z28" s="54"/>
      <c r="AA28" s="54"/>
      <c r="AB28" s="23"/>
      <c r="AC28" s="27"/>
      <c r="AD28" s="46"/>
    </row>
    <row r="29" spans="1:30" ht="28.8" x14ac:dyDescent="0.35">
      <c r="A29" s="45" t="str">
        <f>V29&amp;"_"&amp;COUNTIF($V$2:$V29,V29)</f>
        <v>_0</v>
      </c>
      <c r="B29" s="45"/>
      <c r="C29" s="25"/>
      <c r="D29" s="26"/>
      <c r="E29" s="56"/>
      <c r="F29" s="26"/>
      <c r="G29" s="46"/>
      <c r="H29" s="29"/>
      <c r="I29" s="26"/>
      <c r="J29" s="47"/>
      <c r="K29" s="46"/>
      <c r="L29" s="46"/>
      <c r="M29" s="48"/>
      <c r="N29" s="49"/>
      <c r="O29" s="50"/>
      <c r="P29" s="51"/>
      <c r="Q29" s="51"/>
      <c r="R29" s="51"/>
      <c r="S29" s="51"/>
      <c r="T29" s="51"/>
      <c r="U29" s="53"/>
      <c r="V29" s="23"/>
      <c r="W29" s="57"/>
      <c r="X29" s="54"/>
      <c r="Y29" s="55"/>
      <c r="Z29" s="54"/>
      <c r="AA29" s="54"/>
      <c r="AB29" s="23"/>
      <c r="AC29" s="27"/>
      <c r="AD29" s="46"/>
    </row>
    <row r="30" spans="1:30" ht="28.8" x14ac:dyDescent="0.35">
      <c r="A30" s="45" t="str">
        <f>V30&amp;"_"&amp;COUNTIF($V$2:$V30,V30)</f>
        <v>_0</v>
      </c>
      <c r="B30" s="45"/>
      <c r="C30" s="25"/>
      <c r="D30" s="26"/>
      <c r="E30" s="56"/>
      <c r="F30" s="26"/>
      <c r="G30" s="46"/>
      <c r="H30" s="29"/>
      <c r="I30" s="26"/>
      <c r="J30" s="47"/>
      <c r="K30" s="46"/>
      <c r="L30" s="46"/>
      <c r="M30" s="48"/>
      <c r="N30" s="49"/>
      <c r="O30" s="50"/>
      <c r="P30" s="51"/>
      <c r="Q30" s="51"/>
      <c r="R30" s="51"/>
      <c r="S30" s="51"/>
      <c r="T30" s="51"/>
      <c r="U30" s="53"/>
      <c r="V30" s="23"/>
      <c r="W30" s="57"/>
      <c r="X30" s="54"/>
      <c r="Y30" s="55"/>
      <c r="Z30" s="54"/>
      <c r="AA30" s="54"/>
      <c r="AB30" s="23"/>
      <c r="AC30" s="27"/>
      <c r="AD30" s="46"/>
    </row>
    <row r="31" spans="1:30" ht="28.8" x14ac:dyDescent="0.35">
      <c r="A31" s="45" t="str">
        <f>V31&amp;"_"&amp;COUNTIF($V$2:$V31,V31)</f>
        <v>_0</v>
      </c>
      <c r="B31" s="45"/>
      <c r="C31" s="25"/>
      <c r="D31" s="26"/>
      <c r="E31" s="46"/>
      <c r="F31" s="26"/>
      <c r="G31" s="46"/>
      <c r="H31" s="29"/>
      <c r="I31" s="26"/>
      <c r="J31" s="47"/>
      <c r="K31" s="46"/>
      <c r="L31" s="46"/>
      <c r="M31" s="48"/>
      <c r="N31" s="49"/>
      <c r="O31" s="50"/>
      <c r="P31" s="51"/>
      <c r="Q31" s="51"/>
      <c r="R31" s="51"/>
      <c r="S31" s="51"/>
      <c r="T31" s="51"/>
      <c r="U31" s="53"/>
      <c r="V31" s="23"/>
      <c r="W31" s="57"/>
      <c r="X31" s="54"/>
      <c r="Y31" s="55"/>
      <c r="Z31" s="54"/>
      <c r="AA31" s="54"/>
      <c r="AB31" s="23"/>
      <c r="AC31" s="27"/>
      <c r="AD31" s="46"/>
    </row>
    <row r="32" spans="1:30" ht="28.8" x14ac:dyDescent="0.35">
      <c r="A32" s="45" t="str">
        <f>V32&amp;"_"&amp;COUNTIF($V$2:$V32,V32)</f>
        <v>_0</v>
      </c>
      <c r="B32" s="45"/>
      <c r="C32" s="25"/>
      <c r="D32" s="26"/>
      <c r="E32" s="56"/>
      <c r="F32" s="26"/>
      <c r="G32" s="46"/>
      <c r="H32" s="29"/>
      <c r="I32" s="26"/>
      <c r="J32" s="47"/>
      <c r="K32" s="46"/>
      <c r="L32" s="46"/>
      <c r="M32" s="48"/>
      <c r="N32" s="49"/>
      <c r="O32" s="50"/>
      <c r="P32" s="51"/>
      <c r="Q32" s="51"/>
      <c r="R32" s="51"/>
      <c r="S32" s="51"/>
      <c r="T32" s="51"/>
      <c r="U32" s="53"/>
      <c r="V32" s="23"/>
      <c r="W32" s="57"/>
      <c r="X32" s="54"/>
      <c r="Y32" s="55"/>
      <c r="Z32" s="54"/>
      <c r="AA32" s="54"/>
      <c r="AB32" s="23"/>
      <c r="AC32" s="27"/>
      <c r="AD32" s="46"/>
    </row>
    <row r="33" spans="1:30" ht="28.8" x14ac:dyDescent="0.35">
      <c r="A33" s="45" t="str">
        <f>V33&amp;"_"&amp;COUNTIF($V$2:$V33,V33)</f>
        <v>_0</v>
      </c>
      <c r="B33" s="45"/>
      <c r="C33" s="25"/>
      <c r="D33" s="26"/>
      <c r="E33" s="56"/>
      <c r="F33" s="26"/>
      <c r="G33" s="46"/>
      <c r="H33" s="29"/>
      <c r="I33" s="26"/>
      <c r="J33" s="47"/>
      <c r="K33" s="46"/>
      <c r="L33" s="46"/>
      <c r="M33" s="48"/>
      <c r="N33" s="49"/>
      <c r="O33" s="50"/>
      <c r="P33" s="51"/>
      <c r="Q33" s="51"/>
      <c r="R33" s="51"/>
      <c r="S33" s="51"/>
      <c r="T33" s="51"/>
      <c r="U33" s="53"/>
      <c r="V33" s="23"/>
      <c r="W33" s="57"/>
      <c r="X33" s="54"/>
      <c r="Y33" s="55"/>
      <c r="Z33" s="54"/>
      <c r="AA33" s="54"/>
      <c r="AB33" s="23"/>
      <c r="AC33" s="27"/>
      <c r="AD33" s="46"/>
    </row>
    <row r="34" spans="1:30" ht="28.8" x14ac:dyDescent="0.35">
      <c r="A34" s="45" t="str">
        <f>V34&amp;"_"&amp;COUNTIF($V$2:$V34,V34)</f>
        <v>_0</v>
      </c>
      <c r="B34" s="45"/>
      <c r="C34" s="25"/>
      <c r="D34" s="26"/>
      <c r="E34" s="56"/>
      <c r="F34" s="26"/>
      <c r="G34" s="46"/>
      <c r="H34" s="29"/>
      <c r="I34" s="26"/>
      <c r="J34" s="47"/>
      <c r="K34" s="46"/>
      <c r="L34" s="46"/>
      <c r="M34" s="48"/>
      <c r="N34" s="49"/>
      <c r="O34" s="50"/>
      <c r="P34" s="51"/>
      <c r="Q34" s="51"/>
      <c r="R34" s="51"/>
      <c r="S34" s="51"/>
      <c r="T34" s="51"/>
      <c r="U34" s="53"/>
      <c r="V34" s="23"/>
      <c r="W34" s="57"/>
      <c r="X34" s="54"/>
      <c r="Y34" s="55"/>
      <c r="Z34" s="54"/>
      <c r="AA34" s="54"/>
      <c r="AB34" s="23"/>
      <c r="AC34" s="27"/>
      <c r="AD34" s="46"/>
    </row>
    <row r="35" spans="1:30" ht="28.8" x14ac:dyDescent="0.35">
      <c r="A35" s="45" t="str">
        <f>V35&amp;"_"&amp;COUNTIF($V$2:$V35,V35)</f>
        <v>_0</v>
      </c>
      <c r="B35" s="45"/>
      <c r="C35" s="25"/>
      <c r="D35" s="26"/>
      <c r="E35" s="56"/>
      <c r="F35" s="26"/>
      <c r="G35" s="46"/>
      <c r="H35" s="29"/>
      <c r="I35" s="26"/>
      <c r="J35" s="47"/>
      <c r="K35" s="46"/>
      <c r="L35" s="46"/>
      <c r="M35" s="48"/>
      <c r="N35" s="49"/>
      <c r="O35" s="50"/>
      <c r="P35" s="51"/>
      <c r="Q35" s="51"/>
      <c r="R35" s="51"/>
      <c r="S35" s="51"/>
      <c r="T35" s="51"/>
      <c r="U35" s="53"/>
      <c r="V35" s="23"/>
      <c r="W35" s="57"/>
      <c r="X35" s="54"/>
      <c r="Y35" s="55"/>
      <c r="Z35" s="54"/>
      <c r="AA35" s="54"/>
      <c r="AB35" s="23"/>
      <c r="AC35" s="27"/>
      <c r="AD35" s="46"/>
    </row>
    <row r="36" spans="1:30" ht="28.8" x14ac:dyDescent="0.35">
      <c r="A36" s="45" t="str">
        <f>V36&amp;"_"&amp;COUNTIF($V$2:$V36,V36)</f>
        <v>_0</v>
      </c>
      <c r="B36" s="45"/>
      <c r="C36" s="25"/>
      <c r="D36" s="26"/>
      <c r="E36" s="56"/>
      <c r="F36" s="26"/>
      <c r="G36" s="46"/>
      <c r="H36" s="29"/>
      <c r="I36" s="26"/>
      <c r="J36" s="47"/>
      <c r="K36" s="46"/>
      <c r="L36" s="46"/>
      <c r="M36" s="48"/>
      <c r="N36" s="49"/>
      <c r="O36" s="50"/>
      <c r="P36" s="51"/>
      <c r="Q36" s="51"/>
      <c r="R36" s="51"/>
      <c r="S36" s="51"/>
      <c r="T36" s="51"/>
      <c r="U36" s="53"/>
      <c r="V36" s="23"/>
      <c r="W36" s="57"/>
      <c r="X36" s="54"/>
      <c r="Y36" s="55"/>
      <c r="Z36" s="54"/>
      <c r="AA36" s="54"/>
      <c r="AB36" s="23"/>
      <c r="AC36" s="27"/>
      <c r="AD36" s="46"/>
    </row>
    <row r="37" spans="1:30" ht="28.8" x14ac:dyDescent="0.35">
      <c r="A37" s="45" t="str">
        <f>V37&amp;"_"&amp;COUNTIF($V$2:$V37,V37)</f>
        <v>_0</v>
      </c>
      <c r="B37" s="45"/>
      <c r="C37" s="25"/>
      <c r="D37" s="26"/>
      <c r="E37" s="56"/>
      <c r="F37" s="26"/>
      <c r="G37" s="46"/>
      <c r="H37" s="29"/>
      <c r="I37" s="26"/>
      <c r="J37" s="47"/>
      <c r="K37" s="46"/>
      <c r="L37" s="46"/>
      <c r="M37" s="48"/>
      <c r="N37" s="49"/>
      <c r="O37" s="50"/>
      <c r="P37" s="51"/>
      <c r="Q37" s="51"/>
      <c r="R37" s="51"/>
      <c r="S37" s="51"/>
      <c r="T37" s="51"/>
      <c r="U37" s="53"/>
      <c r="V37" s="23"/>
      <c r="W37" s="57"/>
      <c r="X37" s="54"/>
      <c r="Y37" s="55"/>
      <c r="Z37" s="54"/>
      <c r="AA37" s="54"/>
      <c r="AB37" s="23"/>
      <c r="AC37" s="27"/>
      <c r="AD37" s="46"/>
    </row>
    <row r="38" spans="1:30" ht="28.8" x14ac:dyDescent="0.35">
      <c r="A38" s="45" t="str">
        <f>V38&amp;"_"&amp;COUNTIF($V$2:$V38,V38)</f>
        <v>_0</v>
      </c>
      <c r="B38" s="45"/>
      <c r="C38" s="25"/>
      <c r="D38" s="26"/>
      <c r="E38" s="56"/>
      <c r="F38" s="26"/>
      <c r="G38" s="46"/>
      <c r="H38" s="29"/>
      <c r="I38" s="26"/>
      <c r="J38" s="47"/>
      <c r="K38" s="46"/>
      <c r="L38" s="46"/>
      <c r="M38" s="48"/>
      <c r="N38" s="49"/>
      <c r="O38" s="50"/>
      <c r="P38" s="51"/>
      <c r="Q38" s="51"/>
      <c r="R38" s="51"/>
      <c r="S38" s="51"/>
      <c r="T38" s="51"/>
      <c r="U38" s="53"/>
      <c r="V38" s="23"/>
      <c r="W38" s="57"/>
      <c r="X38" s="54"/>
      <c r="Y38" s="55"/>
      <c r="Z38" s="54"/>
      <c r="AA38" s="54"/>
      <c r="AB38" s="23"/>
      <c r="AC38" s="27"/>
      <c r="AD38" s="46"/>
    </row>
    <row r="39" spans="1:30" ht="28.8" x14ac:dyDescent="0.35">
      <c r="A39" s="45" t="str">
        <f>V39&amp;"_"&amp;COUNTIF($V$2:$V39,V39)</f>
        <v>_0</v>
      </c>
      <c r="B39" s="45"/>
      <c r="C39" s="25"/>
      <c r="D39" s="26"/>
      <c r="E39" s="56"/>
      <c r="F39" s="26"/>
      <c r="G39" s="46"/>
      <c r="H39" s="29"/>
      <c r="I39" s="26"/>
      <c r="J39" s="47"/>
      <c r="K39" s="46"/>
      <c r="L39" s="46"/>
      <c r="M39" s="48"/>
      <c r="N39" s="49"/>
      <c r="O39" s="50"/>
      <c r="P39" s="51"/>
      <c r="Q39" s="51"/>
      <c r="R39" s="51"/>
      <c r="S39" s="51"/>
      <c r="T39" s="51"/>
      <c r="U39" s="53"/>
      <c r="V39" s="23"/>
      <c r="W39" s="57"/>
      <c r="X39" s="54"/>
      <c r="Y39" s="55"/>
      <c r="Z39" s="54"/>
      <c r="AA39" s="54"/>
      <c r="AB39" s="23"/>
      <c r="AC39" s="27"/>
      <c r="AD39" s="46"/>
    </row>
    <row r="40" spans="1:30" ht="28.8" x14ac:dyDescent="0.35">
      <c r="A40" s="45" t="str">
        <f>V40&amp;"_"&amp;COUNTIF($V$2:$V40,V40)</f>
        <v>_0</v>
      </c>
      <c r="B40" s="45"/>
      <c r="C40" s="25"/>
      <c r="D40" s="26"/>
      <c r="E40" s="56"/>
      <c r="F40" s="26"/>
      <c r="G40" s="46"/>
      <c r="H40" s="29"/>
      <c r="I40" s="26"/>
      <c r="J40" s="47"/>
      <c r="K40" s="46"/>
      <c r="L40" s="46"/>
      <c r="M40" s="48"/>
      <c r="N40" s="49"/>
      <c r="O40" s="50"/>
      <c r="P40" s="51"/>
      <c r="Q40" s="51"/>
      <c r="R40" s="51"/>
      <c r="S40" s="51"/>
      <c r="T40" s="51"/>
      <c r="U40" s="53"/>
      <c r="V40" s="23"/>
      <c r="W40" s="57"/>
      <c r="X40" s="54"/>
      <c r="Y40" s="55"/>
      <c r="Z40" s="54"/>
      <c r="AA40" s="54"/>
      <c r="AB40" s="23"/>
      <c r="AC40" s="27"/>
      <c r="AD40" s="46"/>
    </row>
    <row r="41" spans="1:30" ht="28.8" x14ac:dyDescent="0.35">
      <c r="A41" s="45" t="str">
        <f>V41&amp;"_"&amp;COUNTIF($V$2:$V41,V41)</f>
        <v>_0</v>
      </c>
      <c r="B41" s="45"/>
      <c r="C41" s="25"/>
      <c r="D41" s="26"/>
      <c r="E41" s="26"/>
      <c r="F41" s="26"/>
      <c r="G41" s="46"/>
      <c r="H41" s="29"/>
      <c r="I41" s="26"/>
      <c r="J41" s="47"/>
      <c r="K41" s="46"/>
      <c r="L41" s="46"/>
      <c r="M41" s="48"/>
      <c r="N41" s="49"/>
      <c r="O41" s="50"/>
      <c r="P41" s="51"/>
      <c r="Q41" s="51"/>
      <c r="R41" s="51"/>
      <c r="S41" s="51"/>
      <c r="T41" s="51"/>
      <c r="U41" s="53"/>
      <c r="V41" s="23"/>
      <c r="W41" s="57"/>
      <c r="X41" s="54"/>
      <c r="Y41" s="55"/>
      <c r="Z41" s="54"/>
      <c r="AA41" s="54"/>
      <c r="AB41" s="23"/>
      <c r="AC41" s="27"/>
      <c r="AD41" s="46"/>
    </row>
    <row r="42" spans="1:30" ht="28.8" x14ac:dyDescent="0.35">
      <c r="A42" s="45" t="str">
        <f>V42&amp;"_"&amp;COUNTIF($V$2:$V42,V42)</f>
        <v>_0</v>
      </c>
      <c r="B42" s="45"/>
      <c r="C42" s="25"/>
      <c r="D42" s="26"/>
      <c r="E42" s="56"/>
      <c r="F42" s="26"/>
      <c r="G42" s="46"/>
      <c r="H42" s="29"/>
      <c r="I42" s="26"/>
      <c r="J42" s="47"/>
      <c r="K42" s="46"/>
      <c r="L42" s="46"/>
      <c r="M42" s="48"/>
      <c r="N42" s="49"/>
      <c r="O42" s="50"/>
      <c r="P42" s="51"/>
      <c r="Q42" s="51"/>
      <c r="R42" s="51"/>
      <c r="S42" s="51"/>
      <c r="T42" s="51"/>
      <c r="U42" s="53"/>
      <c r="V42" s="23"/>
      <c r="W42" s="57"/>
      <c r="X42" s="54"/>
      <c r="Y42" s="55"/>
      <c r="Z42" s="54"/>
      <c r="AA42" s="54"/>
      <c r="AB42" s="23"/>
      <c r="AC42" s="27"/>
      <c r="AD42" s="46"/>
    </row>
    <row r="43" spans="1:30" ht="28.8" x14ac:dyDescent="0.35">
      <c r="A43" s="45" t="str">
        <f>V43&amp;"_"&amp;COUNTIF($V$2:$V43,V43)</f>
        <v>_0</v>
      </c>
      <c r="B43" s="45"/>
      <c r="C43" s="25"/>
      <c r="D43" s="26"/>
      <c r="E43" s="46"/>
      <c r="F43" s="26"/>
      <c r="G43" s="46"/>
      <c r="H43" s="29"/>
      <c r="I43" s="26"/>
      <c r="J43" s="47"/>
      <c r="K43" s="46"/>
      <c r="L43" s="46"/>
      <c r="M43" s="48"/>
      <c r="N43" s="49"/>
      <c r="O43" s="50"/>
      <c r="P43" s="51"/>
      <c r="Q43" s="51"/>
      <c r="R43" s="51"/>
      <c r="S43" s="51"/>
      <c r="T43" s="51"/>
      <c r="U43" s="53"/>
      <c r="V43" s="60"/>
      <c r="W43" s="61"/>
      <c r="X43" s="57"/>
      <c r="Y43" s="62"/>
      <c r="Z43" s="57"/>
      <c r="AA43" s="57"/>
      <c r="AB43" s="57"/>
      <c r="AC43" s="63"/>
      <c r="AD43" s="64"/>
    </row>
    <row r="44" spans="1:30" ht="28.8" x14ac:dyDescent="0.35">
      <c r="A44" s="45" t="str">
        <f>V44&amp;"_"&amp;COUNTIF($V$2:$V44,V44)</f>
        <v>_0</v>
      </c>
      <c r="B44" s="45"/>
      <c r="C44" s="25"/>
      <c r="D44" s="26"/>
      <c r="E44" s="56"/>
      <c r="F44" s="26"/>
      <c r="G44" s="64"/>
      <c r="H44" s="29"/>
      <c r="I44" s="26"/>
      <c r="J44" s="65"/>
      <c r="K44" s="46"/>
      <c r="L44" s="64"/>
      <c r="M44" s="66"/>
      <c r="N44" s="49"/>
      <c r="O44" s="40"/>
      <c r="P44" s="67"/>
      <c r="Q44" s="67"/>
      <c r="R44" s="67"/>
      <c r="S44" s="67"/>
      <c r="T44" s="67"/>
      <c r="U44" s="53"/>
      <c r="V44" s="66"/>
      <c r="W44" s="64"/>
      <c r="X44" s="64"/>
      <c r="Y44" s="68"/>
      <c r="Z44" s="64"/>
      <c r="AA44" s="64"/>
      <c r="AB44" s="64"/>
      <c r="AC44" s="69"/>
      <c r="AD44" s="64"/>
    </row>
    <row r="45" spans="1:30" ht="28.8" x14ac:dyDescent="0.35">
      <c r="A45" s="45" t="str">
        <f>V45&amp;"_"&amp;COUNTIF($V$2:$V45,V45)</f>
        <v>_0</v>
      </c>
      <c r="B45" s="45"/>
      <c r="C45" s="25"/>
      <c r="D45" s="26"/>
      <c r="E45" s="56"/>
      <c r="F45" s="26"/>
      <c r="G45" s="70"/>
      <c r="H45" s="29"/>
      <c r="I45" s="26"/>
      <c r="J45" s="65"/>
      <c r="K45" s="46"/>
      <c r="L45" s="46"/>
      <c r="M45" s="64"/>
      <c r="N45" s="64"/>
      <c r="O45" s="40"/>
      <c r="P45" s="67"/>
      <c r="Q45" s="67"/>
      <c r="R45" s="67"/>
      <c r="S45" s="67"/>
      <c r="T45" s="67"/>
      <c r="U45" s="53"/>
      <c r="V45" s="66"/>
      <c r="W45" s="64"/>
      <c r="X45" s="64"/>
      <c r="Y45" s="68"/>
      <c r="Z45" s="64"/>
      <c r="AA45" s="64"/>
      <c r="AB45" s="64"/>
      <c r="AC45" s="69"/>
      <c r="AD45" s="64"/>
    </row>
    <row r="46" spans="1:30" ht="28.8" x14ac:dyDescent="0.35">
      <c r="A46" s="45" t="str">
        <f>V46&amp;"_"&amp;COUNTIF($V$2:$V46,V46)</f>
        <v>_0</v>
      </c>
      <c r="B46" s="45"/>
      <c r="C46" s="25"/>
      <c r="D46" s="26"/>
      <c r="E46" s="56"/>
      <c r="F46" s="26"/>
      <c r="G46" s="71"/>
      <c r="H46" s="29"/>
      <c r="I46" s="26"/>
      <c r="J46" s="65"/>
      <c r="K46" s="64"/>
      <c r="L46" s="46"/>
      <c r="M46" s="66"/>
      <c r="N46" s="64"/>
      <c r="O46" s="40"/>
      <c r="P46" s="67"/>
      <c r="Q46" s="67"/>
      <c r="R46" s="67"/>
      <c r="S46" s="67"/>
      <c r="T46" s="67"/>
      <c r="U46" s="53"/>
      <c r="V46" s="66"/>
      <c r="W46" s="64"/>
      <c r="X46" s="64"/>
      <c r="Y46" s="68"/>
      <c r="Z46" s="64"/>
      <c r="AA46" s="64"/>
      <c r="AB46" s="64"/>
      <c r="AC46" s="69"/>
      <c r="AD46" s="64"/>
    </row>
    <row r="47" spans="1:30" ht="18" thickBot="1" x14ac:dyDescent="0.35">
      <c r="S47" s="72" t="s">
        <v>82</v>
      </c>
      <c r="T47" s="73">
        <f>SUM(T2:T46)</f>
        <v>0</v>
      </c>
      <c r="W47" s="72" t="s">
        <v>94</v>
      </c>
      <c r="X47" s="74">
        <f>SUM(X2:X46)</f>
        <v>0</v>
      </c>
      <c r="Y47" s="75"/>
      <c r="Z47" s="72" t="s">
        <v>94</v>
      </c>
      <c r="AA47" s="76">
        <f>SUM(AA2:AA46)</f>
        <v>0</v>
      </c>
      <c r="AB47" s="75"/>
      <c r="AC47" s="76">
        <f>SUM(AC2:AC46)</f>
        <v>0</v>
      </c>
      <c r="AD47" s="75"/>
    </row>
  </sheetData>
  <autoFilter ref="B1:AD47" xr:uid="{7CF8E876-92AF-44E5-B647-83465B4F5C52}"/>
  <conditionalFormatting sqref="AB2:AB42">
    <cfRule type="cellIs" dxfId="3" priority="1" operator="equal">
      <formula>"B"</formula>
    </cfRule>
    <cfRule type="cellIs" dxfId="2" priority="2" operator="equal">
      <formula>"A-"</formula>
    </cfRule>
    <cfRule type="cellIs" dxfId="1" priority="3" operator="equal">
      <formula>"A"</formula>
    </cfRule>
    <cfRule type="cellIs" dxfId="0" priority="4" operator="equal">
      <formula>"A+"</formula>
    </cfRule>
  </conditionalFormatting>
  <dataValidations count="2">
    <dataValidation type="list" allowBlank="1" showInputMessage="1" showErrorMessage="1" sqref="N2:N44" xr:uid="{D5390233-A037-4B09-BE50-FBFB8255B4FB}">
      <formula1>Avis_Unité</formula1>
    </dataValidation>
    <dataValidation type="list" allowBlank="1" showInputMessage="1" showErrorMessage="1" sqref="V2:V46 Y2:Y46" xr:uid="{88C80CCF-911C-4CE8-8013-914E313E9B91}">
      <formula1>Choix</formula1>
    </dataValidation>
  </dataValidations>
  <printOptions horizontalCentered="1" verticalCentered="1"/>
  <pageMargins left="0.25" right="0.25" top="0.75" bottom="0.75" header="0.3" footer="0.3"/>
  <pageSetup paperSize="8" scale="51" firstPageNumber="0" fitToWidth="0" pageOrder="overThenDown" orientation="landscape" verticalDpi="300" r:id="rId1"/>
  <headerFooter alignWithMargins="0">
    <oddHeader>&amp;C&amp;"Arial,Gras"&amp;14&amp;A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B8842-9CAF-45D5-A325-B49B4706EDC3}">
  <sheetPr>
    <tabColor theme="6" tint="0.79998168889431442"/>
  </sheetPr>
  <dimension ref="B2:D29"/>
  <sheetViews>
    <sheetView zoomScale="85" zoomScaleNormal="85" workbookViewId="0">
      <selection activeCell="Q46" sqref="Q46"/>
    </sheetView>
  </sheetViews>
  <sheetFormatPr baseColWidth="10" defaultColWidth="11.44140625" defaultRowHeight="14.4" x14ac:dyDescent="0.3"/>
  <cols>
    <col min="1" max="1" width="11.44140625" style="36"/>
    <col min="2" max="2" width="31" style="36" bestFit="1" customWidth="1"/>
    <col min="3" max="3" width="183.109375" style="36" customWidth="1"/>
    <col min="4" max="16384" width="11.44140625" style="36"/>
  </cols>
  <sheetData>
    <row r="2" spans="2:4" ht="25.8" x14ac:dyDescent="0.3">
      <c r="B2" s="33" t="s">
        <v>61</v>
      </c>
      <c r="C2" s="34">
        <v>1</v>
      </c>
      <c r="D2" s="35" t="s">
        <v>83</v>
      </c>
    </row>
    <row r="3" spans="2:4" ht="25.8" x14ac:dyDescent="0.3">
      <c r="B3" s="33" t="s">
        <v>0</v>
      </c>
      <c r="C3" s="37" t="e">
        <f>VLOOKUP($C$2,'VOLET RECHERCHE'!$C$2:$AD$46,2)</f>
        <v>#N/A</v>
      </c>
    </row>
    <row r="4" spans="2:4" ht="36" x14ac:dyDescent="0.3">
      <c r="B4" s="38" t="s">
        <v>62</v>
      </c>
      <c r="C4" s="38" t="e">
        <f>VLOOKUP($C$2,'VOLET RECHERCHE'!$C$2:$AD$46,3)</f>
        <v>#N/A</v>
      </c>
    </row>
    <row r="5" spans="2:4" ht="36" x14ac:dyDescent="0.3">
      <c r="B5" s="38" t="s">
        <v>63</v>
      </c>
      <c r="C5" s="38" t="e">
        <f>VLOOKUP($C$2,'VOLET RECHERCHE'!$C$2:$AD$46,4)</f>
        <v>#N/A</v>
      </c>
    </row>
    <row r="6" spans="2:4" ht="36" x14ac:dyDescent="0.3">
      <c r="B6" s="38" t="s">
        <v>64</v>
      </c>
      <c r="C6" s="40" t="e">
        <f>VLOOKUP($C$2,'VOLET RECHERCHE'!$C$2:$AD$46,5)</f>
        <v>#N/A</v>
      </c>
    </row>
    <row r="7" spans="2:4" ht="25.8" x14ac:dyDescent="0.3">
      <c r="B7" s="33" t="s">
        <v>65</v>
      </c>
      <c r="C7" s="37" t="e">
        <f>VLOOKUP($C$2,'VOLET RECHERCHE'!$C$2:$AD$46,6)</f>
        <v>#N/A</v>
      </c>
    </row>
    <row r="8" spans="2:4" ht="18" x14ac:dyDescent="0.3">
      <c r="B8" s="38" t="s">
        <v>88</v>
      </c>
      <c r="C8" s="38" t="e">
        <f>VLOOKUP($C$2,'VOLET RECHERCHE'!$C$2:$AD$46,7)</f>
        <v>#N/A</v>
      </c>
    </row>
    <row r="9" spans="2:4" ht="18" x14ac:dyDescent="0.3">
      <c r="B9" s="38" t="s">
        <v>66</v>
      </c>
      <c r="C9" s="38" t="e">
        <f>VLOOKUP($C$2,'VOLET RECHERCHE'!$C$2:$AD$46,8)</f>
        <v>#N/A</v>
      </c>
    </row>
    <row r="10" spans="2:4" ht="18" x14ac:dyDescent="0.3">
      <c r="B10" s="38" t="s">
        <v>67</v>
      </c>
      <c r="C10" s="40" t="e">
        <f>VLOOKUP($C$2,'VOLET RECHERCHE'!$C$2:$AD$46,9)</f>
        <v>#N/A</v>
      </c>
    </row>
    <row r="11" spans="2:4" ht="18" x14ac:dyDescent="0.3">
      <c r="B11" s="38" t="s">
        <v>68</v>
      </c>
      <c r="C11" s="38" t="e">
        <f>VLOOKUP($C$2,'VOLET RECHERCHE'!$C$2:$AD$46,10)</f>
        <v>#N/A</v>
      </c>
    </row>
    <row r="12" spans="2:4" ht="18" x14ac:dyDescent="0.3">
      <c r="B12" s="38" t="s">
        <v>89</v>
      </c>
      <c r="C12" s="38" t="e">
        <f>VLOOKUP($C$2,'VOLET RECHERCHE'!$C$2:$AD$46,11)</f>
        <v>#N/A</v>
      </c>
    </row>
    <row r="13" spans="2:4" ht="18" x14ac:dyDescent="0.3">
      <c r="B13" s="38" t="s">
        <v>69</v>
      </c>
      <c r="C13" s="38" t="e">
        <f>VLOOKUP($C$2,'VOLET RECHERCHE'!$C$2:$AD$46,12)</f>
        <v>#N/A</v>
      </c>
    </row>
    <row r="14" spans="2:4" ht="18" x14ac:dyDescent="0.3">
      <c r="B14" s="38" t="s">
        <v>70</v>
      </c>
      <c r="C14" s="38" t="e">
        <f>VLOOKUP($C$2,'VOLET RECHERCHE'!$C$2:$AD$46,13)</f>
        <v>#N/A</v>
      </c>
    </row>
    <row r="15" spans="2:4" ht="18" x14ac:dyDescent="0.3">
      <c r="B15" s="38" t="s">
        <v>71</v>
      </c>
      <c r="C15" s="38" t="e">
        <f>VLOOKUP($C$2,'VOLET RECHERCHE'!$C$2:$AD$46,14)</f>
        <v>#N/A</v>
      </c>
    </row>
    <row r="16" spans="2:4" ht="18" x14ac:dyDescent="0.3">
      <c r="B16" s="38" t="s">
        <v>72</v>
      </c>
      <c r="C16" s="38" t="e">
        <f>VLOOKUP($C$2,'VOLET RECHERCHE'!$C$2:$AD$46,15)</f>
        <v>#N/A</v>
      </c>
    </row>
    <row r="17" spans="2:3" ht="18" x14ac:dyDescent="0.3">
      <c r="B17" s="38" t="s">
        <v>73</v>
      </c>
      <c r="C17" s="38" t="e">
        <f>VLOOKUP($C$2,'VOLET RECHERCHE'!$C$2:$AD$46,16)</f>
        <v>#N/A</v>
      </c>
    </row>
    <row r="18" spans="2:3" ht="18" x14ac:dyDescent="0.3">
      <c r="B18" s="77" t="s">
        <v>74</v>
      </c>
      <c r="C18" s="38" t="e">
        <f>VLOOKUP($C$2,'VOLET RECHERCHE'!$C$2:$AD$46,17)</f>
        <v>#N/A</v>
      </c>
    </row>
    <row r="19" spans="2:3" ht="36" x14ac:dyDescent="0.3">
      <c r="B19" s="78" t="s">
        <v>75</v>
      </c>
      <c r="C19" s="37" t="e">
        <f>VLOOKUP($C$2,'VOLET RECHERCHE'!$C$2:$AD$46,18)</f>
        <v>#N/A</v>
      </c>
    </row>
    <row r="20" spans="2:3" ht="18" x14ac:dyDescent="0.3">
      <c r="B20" s="77" t="s">
        <v>76</v>
      </c>
      <c r="C20" s="39" t="e">
        <f>VLOOKUP($C$2,'VOLET RECHERCHE'!$C$2:$AD$46,19)</f>
        <v>#N/A</v>
      </c>
    </row>
    <row r="21" spans="2:3" ht="18" x14ac:dyDescent="0.3">
      <c r="B21" s="38" t="s">
        <v>77</v>
      </c>
      <c r="C21" s="40" t="e">
        <f>VLOOKUP($C$2,'VOLET RECHERCHE'!$C$2:$AD$46,20)</f>
        <v>#N/A</v>
      </c>
    </row>
    <row r="22" spans="2:3" ht="18" x14ac:dyDescent="0.3">
      <c r="B22" s="38" t="s">
        <v>78</v>
      </c>
      <c r="C22" s="40" t="e">
        <f>VLOOKUP($C$2,'VOLET RECHERCHE'!$C$2:$AD$46,21)</f>
        <v>#N/A</v>
      </c>
    </row>
    <row r="23" spans="2:3" ht="36" x14ac:dyDescent="0.3">
      <c r="B23" s="38" t="s">
        <v>90</v>
      </c>
      <c r="C23" s="40" t="e">
        <f>VLOOKUP($C$2,'VOLET RECHERCHE'!$C$2:$AD$46,22)</f>
        <v>#N/A</v>
      </c>
    </row>
    <row r="24" spans="2:3" ht="18" x14ac:dyDescent="0.3">
      <c r="B24" s="38" t="s">
        <v>91</v>
      </c>
      <c r="C24" s="40" t="e">
        <f>VLOOKUP($C$2,'VOLET RECHERCHE'!$C$2:$AD$46,23)</f>
        <v>#N/A</v>
      </c>
    </row>
    <row r="25" spans="2:3" ht="18" x14ac:dyDescent="0.3">
      <c r="B25" s="38" t="s">
        <v>92</v>
      </c>
      <c r="C25" s="40" t="e">
        <f>VLOOKUP($C$2,'VOLET RECHERCHE'!$C$2:$AD$46,24)</f>
        <v>#N/A</v>
      </c>
    </row>
    <row r="26" spans="2:3" ht="36" x14ac:dyDescent="0.3">
      <c r="B26" s="38" t="s">
        <v>93</v>
      </c>
      <c r="C26" s="38" t="e">
        <f>VLOOKUP($C$2,'VOLET RECHERCHE'!$C$2:$AD$46,25)</f>
        <v>#N/A</v>
      </c>
    </row>
    <row r="27" spans="2:3" ht="18" x14ac:dyDescent="0.3">
      <c r="B27" s="38" t="s">
        <v>79</v>
      </c>
      <c r="C27" s="40" t="e">
        <f>VLOOKUP($C$2,'VOLET RECHERCHE'!$C$2:$AD$46,26)</f>
        <v>#N/A</v>
      </c>
    </row>
    <row r="28" spans="2:3" ht="18" x14ac:dyDescent="0.3">
      <c r="B28" s="38" t="s">
        <v>80</v>
      </c>
      <c r="C28" s="38" t="e">
        <f>VLOOKUP($C$2,'VOLET RECHERCHE'!$C$2:$AD$46,27)</f>
        <v>#N/A</v>
      </c>
    </row>
    <row r="29" spans="2:3" ht="18" x14ac:dyDescent="0.3">
      <c r="B29" s="79" t="s">
        <v>81</v>
      </c>
      <c r="C29" s="40" t="e">
        <f>VLOOKUP($C$2,'VOLET RECHERCHE'!$C$2:$AD$46,28)</f>
        <v>#N/A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A4C3017-C8A6-45B9-AF58-B1BD842A90FA}">
          <x14:formula1>
            <xm:f>'VOLET RECHERCHE'!$C$2:$C$46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F5" sqref="F5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NOTICE</vt:lpstr>
      <vt:lpstr>rapporteur·es</vt:lpstr>
      <vt:lpstr>RAPPORT </vt:lpstr>
      <vt:lpstr>VOLET RECHERCHE</vt:lpstr>
      <vt:lpstr>Résumé projets Recherche</vt:lpstr>
      <vt:lpstr>LISTE </vt:lpstr>
      <vt:lpstr>NOTES</vt:lpstr>
      <vt:lpstr>ouinon</vt:lpstr>
      <vt:lpstr>'RAPPORT '!Zone_d_impression</vt:lpstr>
      <vt:lpstr>'VOLET RECHERCHE'!Zone_d_impression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2024-10-09T07:29:06Z</dcterms:modified>
</cp:coreProperties>
</file>